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hogeschoolutrecht.sharepoint.com/sites/MDW-BV-FAC-P/Regieteam/Team Veiligheid/Verzekeringen/17. Aanbestedingen/2026 UGV/"/>
    </mc:Choice>
  </mc:AlternateContent>
  <xr:revisionPtr revIDLastSave="2" documentId="8_{DE6E451E-3900-4D5A-872B-D7F4AE31B81A}" xr6:coauthVersionLast="47" xr6:coauthVersionMax="47" xr10:uidLastSave="{62346E42-A647-4DF4-884A-6A64D6691A1C}"/>
  <bookViews>
    <workbookView xWindow="-28920" yWindow="-120" windowWidth="29040" windowHeight="15720" xr2:uid="{00000000-000D-0000-FFFF-FFFF00000000}"/>
  </bookViews>
  <sheets>
    <sheet name="specificatie" sheetId="4" r:id="rId1"/>
    <sheet name="premieberekening" sheetId="5" r:id="rId2"/>
  </sheets>
  <definedNames>
    <definedName name="_xlnm.Print_Area" localSheetId="1">premieberekening!$A$1:$H$11</definedName>
    <definedName name="_xlnm.Print_Area" localSheetId="0">specificatie!$A$1:$AA$25</definedName>
    <definedName name="_xlnm.Print_Titles" localSheetId="0">specificatie!$1:$3</definedName>
    <definedName name="renewaldate" localSheetId="0">specificatie!#REF!</definedName>
    <definedName name="renewald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5" l="1"/>
  <c r="H16" i="5"/>
  <c r="H17" i="5"/>
  <c r="H14" i="5"/>
  <c r="J14" i="5"/>
  <c r="C14" i="5"/>
  <c r="E14" i="5"/>
  <c r="C3" i="5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6" i="4"/>
  <c r="Z20" i="4"/>
  <c r="Z19" i="4"/>
  <c r="Z18" i="4"/>
  <c r="Z17" i="4"/>
  <c r="Z16" i="4"/>
  <c r="Z14" i="4"/>
  <c r="Z13" i="4"/>
  <c r="Z12" i="4"/>
  <c r="Z10" i="4"/>
  <c r="Z8" i="4"/>
  <c r="Z11" i="4"/>
  <c r="Z15" i="4"/>
  <c r="Z21" i="4"/>
  <c r="Z6" i="4"/>
  <c r="Y19" i="4"/>
  <c r="Z24" i="4"/>
  <c r="Y24" i="4"/>
  <c r="X24" i="4"/>
  <c r="X18" i="4"/>
  <c r="X17" i="4"/>
  <c r="X16" i="4"/>
  <c r="X14" i="4"/>
  <c r="X13" i="4"/>
  <c r="X12" i="4"/>
  <c r="X8" i="4"/>
  <c r="X9" i="4"/>
  <c r="X10" i="4"/>
  <c r="X11" i="4"/>
  <c r="X15" i="4"/>
  <c r="X7" i="4"/>
  <c r="E15" i="5" l="1"/>
  <c r="E16" i="5" s="1"/>
  <c r="E17" i="5" s="1"/>
  <c r="W20" i="4"/>
  <c r="C15" i="5" l="1"/>
  <c r="R15" i="4"/>
  <c r="W15" i="4" s="1"/>
  <c r="R11" i="4"/>
  <c r="W11" i="4" s="1"/>
  <c r="P10" i="4"/>
  <c r="T10" i="4" s="1"/>
  <c r="P15" i="4"/>
  <c r="T15" i="4" s="1"/>
  <c r="L20" i="4"/>
  <c r="O20" i="4" s="1"/>
  <c r="R20" i="4" s="1"/>
  <c r="O10" i="4"/>
  <c r="R10" i="4" s="1"/>
  <c r="J10" i="4"/>
  <c r="J15" i="4"/>
  <c r="O7" i="4"/>
  <c r="O8" i="4"/>
  <c r="R8" i="4" s="1"/>
  <c r="O12" i="4"/>
  <c r="R12" i="4" s="1"/>
  <c r="O13" i="4"/>
  <c r="R13" i="4" s="1"/>
  <c r="O14" i="4"/>
  <c r="R14" i="4" s="1"/>
  <c r="O16" i="4"/>
  <c r="R16" i="4" s="1"/>
  <c r="O17" i="4"/>
  <c r="R17" i="4" s="1"/>
  <c r="O18" i="4"/>
  <c r="R18" i="4" s="1"/>
  <c r="O19" i="4"/>
  <c r="R19" i="4" s="1"/>
  <c r="O21" i="4"/>
  <c r="R21" i="4" s="1"/>
  <c r="M8" i="4"/>
  <c r="P8" i="4" s="1"/>
  <c r="T8" i="4" s="1"/>
  <c r="M7" i="4"/>
  <c r="P7" i="4" s="1"/>
  <c r="T7" i="4" s="1"/>
  <c r="L9" i="4"/>
  <c r="O9" i="4" s="1"/>
  <c r="L6" i="4"/>
  <c r="O6" i="4" s="1"/>
  <c r="K19" i="4"/>
  <c r="N19" i="4" s="1"/>
  <c r="Q19" i="4" s="1"/>
  <c r="Q24" i="4" s="1"/>
  <c r="J18" i="4"/>
  <c r="M18" i="4" s="1"/>
  <c r="P18" i="4" s="1"/>
  <c r="J17" i="4"/>
  <c r="M17" i="4" s="1"/>
  <c r="P17" i="4" s="1"/>
  <c r="J9" i="4"/>
  <c r="M9" i="4" s="1"/>
  <c r="P9" i="4" s="1"/>
  <c r="T9" i="4" s="1"/>
  <c r="J13" i="4"/>
  <c r="M13" i="4" s="1"/>
  <c r="P13" i="4" s="1"/>
  <c r="J14" i="4"/>
  <c r="M14" i="4" s="1"/>
  <c r="P14" i="4" s="1"/>
  <c r="J12" i="4"/>
  <c r="M12" i="4" s="1"/>
  <c r="P12" i="4" s="1"/>
  <c r="J16" i="4"/>
  <c r="M16" i="4" s="1"/>
  <c r="P16" i="4" s="1"/>
  <c r="C16" i="5" l="1"/>
  <c r="U19" i="4"/>
  <c r="T24" i="4"/>
  <c r="R6" i="4"/>
  <c r="W6" i="4" s="1"/>
  <c r="P24" i="4"/>
  <c r="N24" i="4"/>
  <c r="M24" i="4"/>
  <c r="O24" i="4"/>
  <c r="L24" i="4"/>
  <c r="J24" i="4"/>
  <c r="K24" i="4"/>
  <c r="C17" i="5" l="1"/>
  <c r="H18" i="5"/>
  <c r="W24" i="4"/>
  <c r="U24" i="4"/>
  <c r="R24" i="4"/>
  <c r="AA24" i="4"/>
  <c r="H24" i="4"/>
  <c r="I24" i="4"/>
  <c r="G24" i="4"/>
  <c r="C25" i="5" l="1"/>
  <c r="C26" i="5" s="1"/>
  <c r="H26" i="5" s="1"/>
  <c r="H20" i="5"/>
  <c r="H21" i="5" s="1"/>
  <c r="H25" i="5"/>
  <c r="C27" i="5"/>
  <c r="C28" i="5" s="1"/>
  <c r="H28" i="5" s="1"/>
  <c r="C4" i="5" l="1"/>
  <c r="H3" i="5"/>
  <c r="H27" i="5"/>
  <c r="H29" i="5" s="1"/>
  <c r="C5" i="5" l="1"/>
  <c r="H4" i="5"/>
  <c r="H31" i="5"/>
  <c r="H32" i="5" s="1"/>
  <c r="J30" i="5"/>
  <c r="C6" i="5" l="1"/>
  <c r="H6" i="5" s="1"/>
  <c r="H5" i="5"/>
  <c r="H7" i="5" s="1"/>
  <c r="H9" i="5" s="1"/>
  <c r="H1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</authors>
  <commentList>
    <comment ref="F8" authorId="0" shapeId="0" xr:uid="{C0CAFC4C-DB81-490A-AF26-F778C9126F7A}">
      <text>
        <r>
          <rPr>
            <sz val="9"/>
            <color indexed="81"/>
            <rFont val="Tahoma"/>
            <family val="2"/>
          </rPr>
          <t>getaxeerd door J.L. van der Mark, rapportnummer 41378/24 NP21</t>
        </r>
      </text>
    </comment>
    <comment ref="E10" authorId="0" shapeId="0" xr:uid="{5F776A8D-6128-46B0-BCBD-674D22C77B68}">
      <text>
        <r>
          <rPr>
            <sz val="9"/>
            <color indexed="81"/>
            <rFont val="Tahoma"/>
            <family val="2"/>
          </rPr>
          <t>getaxeerd door J.L. van der Mark, rapportnummer 41351/23 BOL101 (exclusief fundering)</t>
        </r>
      </text>
    </comment>
    <comment ref="F10" authorId="0" shapeId="0" xr:uid="{3DD00A78-360A-451F-9A7B-02B3161C71FD}">
      <text>
        <r>
          <rPr>
            <sz val="9"/>
            <color indexed="81"/>
            <rFont val="Tahoma"/>
            <family val="2"/>
          </rPr>
          <t>getaxeerd door J.L. van der Mark, rapportnummer 41378/24 BL101</t>
        </r>
      </text>
    </comment>
    <comment ref="E12" authorId="0" shapeId="0" xr:uid="{0936050D-7A21-43C2-BD1B-EF5F0500706F}">
      <text>
        <r>
          <rPr>
            <sz val="9"/>
            <color indexed="81"/>
            <rFont val="Tahoma"/>
            <family val="2"/>
          </rPr>
          <t>getaxeerd door J.L. van der Mark, rapportnummer 41378/24-KAS
(excl.fundering)</t>
        </r>
      </text>
    </comment>
    <comment ref="F12" authorId="0" shapeId="0" xr:uid="{82846817-8527-42D6-ABDC-7A88A0989F11}">
      <text>
        <r>
          <rPr>
            <sz val="9"/>
            <color indexed="81"/>
            <rFont val="Tahoma"/>
            <family val="2"/>
          </rPr>
          <t>getaxeerd door J.L. van der Mark, rapportnummer 41378/24-KAS</t>
        </r>
      </text>
    </comment>
    <comment ref="E13" authorId="0" shapeId="0" xr:uid="{1918AE37-BE09-43F4-A43A-07936FA0392A}">
      <text>
        <r>
          <rPr>
            <sz val="9"/>
            <color indexed="81"/>
            <rFont val="Tahoma"/>
            <family val="2"/>
          </rPr>
          <t>getaxeerd door J.L. van der Mark, rapportnummer 41378/24-HL7 
(exclusief fundering)</t>
        </r>
      </text>
    </comment>
    <comment ref="F13" authorId="0" shapeId="0" xr:uid="{52E28BFA-7A30-4A80-9698-36D7F8543D42}">
      <text>
        <r>
          <rPr>
            <sz val="9"/>
            <color indexed="81"/>
            <rFont val="Tahoma"/>
            <family val="2"/>
          </rPr>
          <t>getaxeerd door J.L. van der Mark, rapportnummer 41378/24 HL7</t>
        </r>
      </text>
    </comment>
    <comment ref="E14" authorId="0" shapeId="0" xr:uid="{20C160BC-6A6B-4177-A844-5E87C89F1726}">
      <text>
        <r>
          <rPr>
            <sz val="9"/>
            <color indexed="81"/>
            <rFont val="Tahoma"/>
            <family val="2"/>
          </rPr>
          <t>getaxeerd door J.L. van der Mark, rapportnummer 41378/24-HL15 (exclusief fundering)</t>
        </r>
      </text>
    </comment>
    <comment ref="F14" authorId="0" shapeId="0" xr:uid="{0C0B5943-52F4-4A48-B75A-6C1123B1AA74}">
      <text>
        <r>
          <rPr>
            <sz val="9"/>
            <color indexed="81"/>
            <rFont val="Tahoma"/>
            <family val="2"/>
          </rPr>
          <t>getaxeerd door J.L. van der Mark, rapportnummer 41378/24 HL15</t>
        </r>
      </text>
    </comment>
    <comment ref="E15" authorId="0" shapeId="0" xr:uid="{7F2A60B8-A75B-40D7-90E4-54DE6BD75671}">
      <text>
        <r>
          <rPr>
            <sz val="9"/>
            <color indexed="81"/>
            <rFont val="Tahoma"/>
            <family val="2"/>
          </rPr>
          <t>getaxeerd door J.L. van der Mark, rapportnummer 41351/23 (exclusief fundering)</t>
        </r>
      </text>
    </comment>
    <comment ref="F15" authorId="0" shapeId="0" xr:uid="{E4C11324-32AA-4488-B97F-CE9470EEFEB6}">
      <text>
        <r>
          <rPr>
            <sz val="9"/>
            <color indexed="81"/>
            <rFont val="Tahoma"/>
            <family val="2"/>
          </rPr>
          <t>getaxeerd door J.L. van der Mark, rapportnummer 41351/23 KSB9</t>
        </r>
      </text>
    </comment>
    <comment ref="E16" authorId="0" shapeId="0" xr:uid="{5B72C0FD-68C0-4FF4-B51E-217BA9024598}">
      <text>
        <r>
          <rPr>
            <sz val="9"/>
            <color indexed="81"/>
            <rFont val="Tahoma"/>
            <family val="2"/>
          </rPr>
          <t>getaxeerd door J.L. van der Mark, rapportnummer 41378/24-PL97 (exclusief fundering)</t>
        </r>
      </text>
    </comment>
    <comment ref="F16" authorId="0" shapeId="0" xr:uid="{30188D1C-BFC0-4E94-A2C6-D831FF735774}">
      <text>
        <r>
          <rPr>
            <sz val="9"/>
            <color indexed="81"/>
            <rFont val="Tahoma"/>
            <family val="2"/>
          </rPr>
          <t>getaxeerd door J.L. van der Mark, rapportnummer 41378/24 PL97</t>
        </r>
      </text>
    </comment>
    <comment ref="E17" authorId="0" shapeId="0" xr:uid="{66777CE4-4AEC-47D4-A41F-6B4CF3850C88}">
      <text>
        <r>
          <rPr>
            <sz val="9"/>
            <color indexed="81"/>
            <rFont val="Tahoma"/>
            <family val="2"/>
          </rPr>
          <t>getaxeerd door J.L. van der Mark, rapportnummer 41378/24-PL99 (exclusief fundering)</t>
        </r>
      </text>
    </comment>
    <comment ref="F17" authorId="0" shapeId="0" xr:uid="{5BBD2651-B054-4797-99B3-96E255A8636A}">
      <text>
        <r>
          <rPr>
            <sz val="9"/>
            <color indexed="81"/>
            <rFont val="Tahoma"/>
            <family val="2"/>
          </rPr>
          <t>getaxeerd door J.L. van der Mark, rapportnummer 41378/24 PL99</t>
        </r>
      </text>
    </comment>
    <comment ref="E18" authorId="0" shapeId="0" xr:uid="{41036D39-E715-40BF-8E8D-342A46E909F1}">
      <text>
        <r>
          <rPr>
            <sz val="9"/>
            <color indexed="81"/>
            <rFont val="Tahoma"/>
            <family val="2"/>
          </rPr>
          <t>getaxeerd door J.L. van der Mark, rapportnummer 41378/24-PL101 (exclusief fundering)</t>
        </r>
      </text>
    </comment>
    <comment ref="F18" authorId="0" shapeId="0" xr:uid="{F6E0CB5E-7F63-474F-99D0-184181829121}">
      <text>
        <r>
          <rPr>
            <sz val="9"/>
            <color indexed="81"/>
            <rFont val="Tahoma"/>
            <family val="2"/>
          </rPr>
          <t>getaxeerd door J.L. van der Mark, rapportnummer 41378/24 PL101</t>
        </r>
      </text>
    </comment>
    <comment ref="F19" authorId="0" shapeId="0" xr:uid="{17617DA5-6EFF-4EB5-B876-D3B28FCC116D}">
      <text>
        <r>
          <rPr>
            <sz val="9"/>
            <color indexed="81"/>
            <rFont val="Tahoma"/>
            <family val="2"/>
          </rPr>
          <t>getaxeerd door J.L. van der Mark, rapportnummer 41378/24 YL2-BL50</t>
        </r>
      </text>
    </comment>
    <comment ref="F20" authorId="0" shapeId="0" xr:uid="{8BAA180A-32E0-4205-965A-3FAA64681C2F}">
      <text>
        <r>
          <rPr>
            <sz val="9"/>
            <color indexed="81"/>
            <rFont val="Tahoma"/>
            <family val="2"/>
          </rPr>
          <t>getaxeerd door J.L. van der Mark, rapportnummer 41378/24 ICT en 41378/24 ICT-Suppl. MFP's</t>
        </r>
      </text>
    </comment>
    <comment ref="F21" authorId="0" shapeId="0" xr:uid="{5CD63816-6F85-4367-BC92-F056ADC5B5BD}">
      <text>
        <r>
          <rPr>
            <sz val="9"/>
            <color indexed="81"/>
            <rFont val="Tahoma"/>
            <family val="2"/>
          </rPr>
          <t>getaxeerd door J.L. van der Mark, rapportnummer 41378/24 HUB+Lab</t>
        </r>
      </text>
    </comment>
  </commentList>
</comments>
</file>

<file path=xl/sharedStrings.xml><?xml version="1.0" encoding="utf-8"?>
<sst xmlns="http://schemas.openxmlformats.org/spreadsheetml/2006/main" count="186" uniqueCount="103">
  <si>
    <t>Adres</t>
  </si>
  <si>
    <t>Gebouwen</t>
  </si>
  <si>
    <t>Inventaris</t>
  </si>
  <si>
    <t>Totalen</t>
  </si>
  <si>
    <t>Bestemming</t>
  </si>
  <si>
    <t>nummer</t>
  </si>
  <si>
    <t>taxatie</t>
  </si>
  <si>
    <t>gebouwen</t>
  </si>
  <si>
    <t>inventaris</t>
  </si>
  <si>
    <t>Relatie-</t>
  </si>
  <si>
    <t xml:space="preserve">Totaal </t>
  </si>
  <si>
    <t>Plaats</t>
  </si>
  <si>
    <t>Postcode</t>
  </si>
  <si>
    <t xml:space="preserve">Inventaris </t>
  </si>
  <si>
    <t>BL101</t>
  </si>
  <si>
    <t>PL101</t>
  </si>
  <si>
    <t>PL99</t>
  </si>
  <si>
    <t>BL99/ Denverhuis</t>
  </si>
  <si>
    <t>HL15</t>
  </si>
  <si>
    <t>HA ILC</t>
  </si>
  <si>
    <t>PL97</t>
  </si>
  <si>
    <t>Computerapperatuur</t>
  </si>
  <si>
    <t>HUA</t>
  </si>
  <si>
    <t>Cursus- en vergadercentrum</t>
  </si>
  <si>
    <t>YL2 ILC dierenlab (huur)</t>
  </si>
  <si>
    <t>Utrecht</t>
  </si>
  <si>
    <t>Amersfoort</t>
  </si>
  <si>
    <t>Bolognalaan 101</t>
  </si>
  <si>
    <t>Padualaan 101</t>
  </si>
  <si>
    <t>Padualaan 99</t>
  </si>
  <si>
    <t>Bolognalaan 99 (Denverhuis/voorheen Selfienthuis)</t>
  </si>
  <si>
    <t xml:space="preserve">Heidelberglaan 15 </t>
  </si>
  <si>
    <t>Padualaan 97</t>
  </si>
  <si>
    <t>Koningsbergerstraat 9</t>
  </si>
  <si>
    <t>BD11/Sportaccomodatie (huur)/Sportpark</t>
  </si>
  <si>
    <t>Verzekerde bedragen</t>
  </si>
  <si>
    <t>per 23-7-2019</t>
  </si>
  <si>
    <t>Huurdersbelang</t>
  </si>
  <si>
    <t>Ongetaxeerd</t>
  </si>
  <si>
    <t>oud</t>
  </si>
  <si>
    <t>per 1-10-2021</t>
  </si>
  <si>
    <t>Celciushuis</t>
  </si>
  <si>
    <t>Disketteweg 2a</t>
  </si>
  <si>
    <t>3584 CJ</t>
  </si>
  <si>
    <t>3584 CS</t>
  </si>
  <si>
    <t>3531 AJ</t>
  </si>
  <si>
    <t>3584 CH</t>
  </si>
  <si>
    <t>Sportpark Bokkeduinen 11</t>
  </si>
  <si>
    <t>3819 BD</t>
  </si>
  <si>
    <t>3821 AR</t>
  </si>
  <si>
    <t>De Nieuwe Poort 21</t>
  </si>
  <si>
    <t>3812 PA</t>
  </si>
  <si>
    <t>Verzekeraars</t>
  </si>
  <si>
    <t>verzekerd bedrag</t>
  </si>
  <si>
    <t>premie‰</t>
  </si>
  <si>
    <t>aandeel</t>
  </si>
  <si>
    <t>premie</t>
  </si>
  <si>
    <t>XL Insurance Company SE</t>
  </si>
  <si>
    <t>Allianz Nederland Corporate</t>
  </si>
  <si>
    <t>Poliskosten</t>
  </si>
  <si>
    <t>21% assurantiebelasting</t>
  </si>
  <si>
    <t>Door verzekeringnemer te voldoen</t>
  </si>
  <si>
    <t>Chubb European Group SE</t>
  </si>
  <si>
    <t>AIG Europe S.A., Netherlands branche</t>
  </si>
  <si>
    <t>per 1-10-2022</t>
  </si>
  <si>
    <t xml:space="preserve"> -/-</t>
  </si>
  <si>
    <t>verzekerd bedrag
oud</t>
  </si>
  <si>
    <t>incl. index (108,0)</t>
  </si>
  <si>
    <t>incl. index (103,5)</t>
  </si>
  <si>
    <t>incl. index (116,6)</t>
  </si>
  <si>
    <t>incl. index (111,7)</t>
  </si>
  <si>
    <t>Nikon Optos, Daytona Plus</t>
  </si>
  <si>
    <t>per 1-10-2023</t>
  </si>
  <si>
    <t>incl. index (122,5)</t>
  </si>
  <si>
    <t>incl. index (125,1)</t>
  </si>
  <si>
    <t>3584 CB</t>
  </si>
  <si>
    <t>per 1-10-2024</t>
  </si>
  <si>
    <t>incl. index (131,8)</t>
  </si>
  <si>
    <t>3584 CM
3584 CJ</t>
  </si>
  <si>
    <t>Utrecht
Utrecht</t>
  </si>
  <si>
    <t>index-</t>
  </si>
  <si>
    <t>cijfer</t>
  </si>
  <si>
    <t>alle genoemde adressen (servers op computerverzekering)</t>
  </si>
  <si>
    <t>Harvardlaan 10</t>
  </si>
  <si>
    <t>Yalelaan 2/
Bolognalaan 50</t>
  </si>
  <si>
    <t>Padualaan 99-101
Nieuwe Poort 21</t>
  </si>
  <si>
    <t>3584 CH
3812 AJ</t>
  </si>
  <si>
    <t>Utrecht
Amersfoort</t>
  </si>
  <si>
    <r>
      <t xml:space="preserve">HUB </t>
    </r>
    <r>
      <rPr>
        <i/>
        <sz val="10"/>
        <rFont val="Arial"/>
        <family val="2"/>
      </rPr>
      <t>Bibliotheek</t>
    </r>
    <r>
      <rPr>
        <sz val="10"/>
        <rFont val="Arial"/>
        <family val="2"/>
      </rPr>
      <t xml:space="preserve">
HUB Lab </t>
    </r>
    <r>
      <rPr>
        <i/>
        <sz val="10"/>
        <rFont val="Arial"/>
        <family val="2"/>
      </rPr>
      <t>Mediatheek</t>
    </r>
  </si>
  <si>
    <t>per 1-10-2025</t>
  </si>
  <si>
    <t>incl. index (136,2)</t>
  </si>
  <si>
    <t>incl. index (132,4)</t>
  </si>
  <si>
    <t>Suppletiepremie voor de termijn 01-01-2026/01-10-2026:</t>
  </si>
  <si>
    <t>Premieberekening voor de termijn 01-10-2025/2026:</t>
  </si>
  <si>
    <t>premie
x 270/360</t>
  </si>
  <si>
    <t>nieuw per 01-01-2026 (per 01-10-26 optellen bij regel 20) voorheen polisnummer 643022709</t>
  </si>
  <si>
    <t xml:space="preserve">3737 BE
3584 CX
</t>
  </si>
  <si>
    <t>Groenekan 
Utrecht</t>
  </si>
  <si>
    <t>Dataplex
Gebouwdeel K</t>
  </si>
  <si>
    <t>Koningin Wilhelminaweg 471
Heidelberglaan 100</t>
  </si>
  <si>
    <t>datacenters</t>
  </si>
  <si>
    <t>HL7</t>
  </si>
  <si>
    <t>Heidelberglaan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</si>
</sst>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164" formatCode="_-&quot;EUR&quot;\ * #,##0.00_-;_-&quot;EUR&quot;\ * #,##0.00\-;_-&quot;EUR&quot;\ * &quot;-&quot;??_-;_-@_-"/>
    <numFmt numFmtId="165" formatCode="_ [$EUR]\ * #,##0.00_ ;_ [$EUR]\ * \-#,##0.00_ ;_ [$EUR]\ * &quot;-&quot;??_ ;_ @_ "/>
    <numFmt numFmtId="166" formatCode="_ [$€-413]\ * #,##0.00_ ;_ [$€-413]\ * \-#,##0.00_ ;_ [$€-413]\ * &quot;-&quot;??_ ;_ @_ "/>
    <numFmt numFmtId="167" formatCode="0.0000"/>
    <numFmt numFmtId="168" formatCode="0.0%"/>
    <numFmt numFmtId="169" formatCode="_-&quot;€&quot;\ * #,##0.00_-;_-&quot;€&quot;\ * #,##0.00\-;_-&quot;€&quot;\ * &quot;-&quot;??_-;_-@_-"/>
    <numFmt numFmtId="170" formatCode="0.000000"/>
    <numFmt numFmtId="171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b/>
      <sz val="10"/>
      <color indexed="58"/>
      <name val="Arial"/>
      <family val="2"/>
    </font>
    <font>
      <b/>
      <sz val="10"/>
      <color indexed="1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10" fontId="2" fillId="0" borderId="0" xfId="0" applyNumberFormat="1" applyFont="1" applyAlignment="1">
      <alignment horizontal="left" vertical="top"/>
    </xf>
    <xf numFmtId="166" fontId="1" fillId="0" borderId="0" xfId="1" applyNumberFormat="1" applyFont="1" applyAlignment="1">
      <alignment horizontal="left" vertical="top"/>
    </xf>
    <xf numFmtId="167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44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4" fontId="1" fillId="0" borderId="15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1" fillId="0" borderId="0" xfId="0" applyNumberFormat="1" applyFont="1" applyAlignment="1">
      <alignment horizontal="left" vertical="top"/>
    </xf>
    <xf numFmtId="169" fontId="1" fillId="0" borderId="0" xfId="0" applyNumberFormat="1" applyFont="1" applyAlignment="1">
      <alignment horizontal="right" vertical="top"/>
    </xf>
    <xf numFmtId="166" fontId="1" fillId="0" borderId="0" xfId="2" applyNumberFormat="1" applyFont="1" applyFill="1" applyAlignment="1">
      <alignment horizontal="left" vertical="top"/>
    </xf>
    <xf numFmtId="170" fontId="1" fillId="0" borderId="0" xfId="0" applyNumberFormat="1" applyFont="1" applyAlignment="1">
      <alignment horizontal="left" vertical="top"/>
    </xf>
    <xf numFmtId="166" fontId="1" fillId="0" borderId="16" xfId="2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4" fontId="4" fillId="0" borderId="0" xfId="1" applyFont="1"/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4" fontId="1" fillId="0" borderId="4" xfId="1" applyFont="1" applyFill="1" applyBorder="1" applyAlignment="1">
      <alignment vertical="top"/>
    </xf>
    <xf numFmtId="14" fontId="1" fillId="0" borderId="3" xfId="0" applyNumberFormat="1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65" fontId="1" fillId="0" borderId="9" xfId="0" applyNumberFormat="1" applyFont="1" applyBorder="1" applyAlignment="1">
      <alignment vertical="top"/>
    </xf>
    <xf numFmtId="44" fontId="1" fillId="0" borderId="3" xfId="1" applyFont="1" applyFill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4" fontId="1" fillId="0" borderId="3" xfId="1" applyFont="1" applyFill="1" applyBorder="1" applyAlignment="1">
      <alignment horizontal="right" vertical="top"/>
    </xf>
    <xf numFmtId="44" fontId="1" fillId="0" borderId="3" xfId="1" applyFont="1" applyFill="1" applyBorder="1" applyAlignment="1">
      <alignment horizontal="left" vertical="top"/>
    </xf>
    <xf numFmtId="171" fontId="1" fillId="0" borderId="4" xfId="1" applyNumberFormat="1" applyFont="1" applyFill="1" applyBorder="1" applyAlignment="1">
      <alignment vertical="top"/>
    </xf>
    <xf numFmtId="44" fontId="1" fillId="0" borderId="3" xfId="1" applyFont="1" applyFill="1" applyBorder="1" applyAlignment="1">
      <alignment vertical="top"/>
    </xf>
    <xf numFmtId="166" fontId="1" fillId="0" borderId="0" xfId="0" applyNumberFormat="1" applyFont="1" applyAlignment="1">
      <alignment horizontal="left" vertical="top"/>
    </xf>
    <xf numFmtId="0" fontId="6" fillId="3" borderId="5" xfId="0" applyFont="1" applyFill="1" applyBorder="1" applyAlignment="1">
      <alignment vertical="top"/>
    </xf>
    <xf numFmtId="0" fontId="6" fillId="3" borderId="11" xfId="0" applyFont="1" applyFill="1" applyBorder="1" applyAlignment="1">
      <alignment vertical="top"/>
    </xf>
    <xf numFmtId="0" fontId="6" fillId="3" borderId="11" xfId="0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right" vertical="top"/>
    </xf>
    <xf numFmtId="164" fontId="2" fillId="3" borderId="1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vertical="top"/>
    </xf>
    <xf numFmtId="164" fontId="2" fillId="3" borderId="12" xfId="0" applyNumberFormat="1" applyFont="1" applyFill="1" applyBorder="1" applyAlignment="1">
      <alignment horizontal="left" vertical="top"/>
    </xf>
    <xf numFmtId="0" fontId="6" fillId="3" borderId="6" xfId="0" applyFont="1" applyFill="1" applyBorder="1" applyAlignment="1">
      <alignment vertical="top"/>
    </xf>
    <xf numFmtId="0" fontId="6" fillId="3" borderId="0" xfId="0" applyFont="1" applyFill="1" applyAlignment="1">
      <alignment vertical="top"/>
    </xf>
    <xf numFmtId="0" fontId="6" fillId="3" borderId="0" xfId="0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/>
    </xf>
    <xf numFmtId="164" fontId="2" fillId="3" borderId="0" xfId="0" applyNumberFormat="1" applyFont="1" applyFill="1" applyAlignment="1">
      <alignment horizontal="center" vertical="top"/>
    </xf>
    <xf numFmtId="164" fontId="6" fillId="3" borderId="13" xfId="0" applyNumberFormat="1" applyFont="1" applyFill="1" applyBorder="1" applyAlignment="1">
      <alignment horizontal="left" vertical="top"/>
    </xf>
    <xf numFmtId="164" fontId="7" fillId="2" borderId="0" xfId="0" applyNumberFormat="1" applyFont="1" applyFill="1" applyAlignment="1">
      <alignment horizontal="center" vertical="top"/>
    </xf>
    <xf numFmtId="0" fontId="6" fillId="3" borderId="7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horizontal="center" vertical="top"/>
    </xf>
    <xf numFmtId="164" fontId="6" fillId="3" borderId="2" xfId="0" applyNumberFormat="1" applyFont="1" applyFill="1" applyBorder="1" applyAlignment="1">
      <alignment horizontal="center" vertical="top"/>
    </xf>
    <xf numFmtId="164" fontId="6" fillId="3" borderId="14" xfId="0" applyNumberFormat="1" applyFont="1" applyFill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64" fontId="2" fillId="0" borderId="9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left" vertical="top"/>
    </xf>
    <xf numFmtId="0" fontId="8" fillId="0" borderId="0" xfId="0" applyFont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44" fontId="1" fillId="0" borderId="3" xfId="1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165" fontId="1" fillId="0" borderId="3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164" fontId="1" fillId="0" borderId="10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4" fontId="2" fillId="0" borderId="10" xfId="0" applyNumberFormat="1" applyFont="1" applyBorder="1" applyAlignment="1">
      <alignment horizontal="right" vertical="top"/>
    </xf>
    <xf numFmtId="44" fontId="2" fillId="0" borderId="3" xfId="1" applyFont="1" applyFill="1" applyBorder="1" applyAlignment="1">
      <alignment horizontal="right" vertical="top"/>
    </xf>
    <xf numFmtId="44" fontId="2" fillId="0" borderId="10" xfId="1" applyFont="1" applyFill="1" applyBorder="1" applyAlignment="1">
      <alignment horizontal="right" vertical="top"/>
    </xf>
    <xf numFmtId="44" fontId="2" fillId="0" borderId="17" xfId="1" applyFont="1" applyFill="1" applyBorder="1" applyAlignment="1">
      <alignment horizontal="right" vertical="top"/>
    </xf>
    <xf numFmtId="44" fontId="2" fillId="0" borderId="3" xfId="1" applyFont="1" applyFill="1" applyBorder="1" applyAlignment="1">
      <alignment horizontal="left" vertical="top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164" fontId="2" fillId="3" borderId="11" xfId="0" applyNumberFormat="1" applyFont="1" applyFill="1" applyBorder="1" applyAlignment="1">
      <alignment horizontal="center" vertical="top"/>
    </xf>
  </cellXfs>
  <cellStyles count="3">
    <cellStyle name="Euro 2" xfId="2" xr:uid="{1CCFDC26-15BB-42A5-A787-E27CAAFDFEFD}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7"/>
  <sheetViews>
    <sheetView tabSelected="1" zoomScaleNormal="100" zoomScaleSheetLayoutView="85" workbookViewId="0">
      <selection activeCell="B23" sqref="B23"/>
    </sheetView>
  </sheetViews>
  <sheetFormatPr defaultColWidth="9.1796875" defaultRowHeight="12.5" x14ac:dyDescent="0.25"/>
  <cols>
    <col min="1" max="1" width="36" style="31" bestFit="1" customWidth="1"/>
    <col min="2" max="2" width="43.54296875" style="31" bestFit="1" customWidth="1"/>
    <col min="3" max="3" width="9.26953125" style="31" bestFit="1" customWidth="1"/>
    <col min="4" max="4" width="10" style="31" bestFit="1" customWidth="1"/>
    <col min="5" max="6" width="11.54296875" style="30" bestFit="1" customWidth="1"/>
    <col min="7" max="8" width="24.81640625" style="79" hidden="1" customWidth="1"/>
    <col min="9" max="9" width="24.453125" style="79" hidden="1" customWidth="1"/>
    <col min="10" max="11" width="24.81640625" style="79" hidden="1" customWidth="1"/>
    <col min="12" max="13" width="24.453125" style="79" hidden="1" customWidth="1"/>
    <col min="14" max="18" width="18.26953125" style="79" hidden="1" customWidth="1"/>
    <col min="19" max="19" width="5.54296875" style="79" hidden="1" customWidth="1"/>
    <col min="20" max="21" width="18.26953125" style="79" hidden="1" customWidth="1"/>
    <col min="22" max="22" width="7.81640625" style="79" hidden="1" customWidth="1"/>
    <col min="23" max="23" width="18.26953125" style="79" hidden="1" customWidth="1"/>
    <col min="24" max="26" width="18.26953125" style="79" customWidth="1"/>
    <col min="27" max="27" width="19.54296875" style="80" bestFit="1" customWidth="1"/>
    <col min="28" max="28" width="12" style="30" hidden="1" customWidth="1"/>
    <col min="29" max="29" width="29.81640625" style="31" customWidth="1"/>
    <col min="30" max="30" width="11.54296875" style="31" bestFit="1" customWidth="1"/>
    <col min="31" max="32" width="9.1796875" style="31"/>
    <col min="33" max="33" width="13.26953125" style="31" customWidth="1"/>
    <col min="34" max="16384" width="9.1796875" style="31"/>
  </cols>
  <sheetData>
    <row r="1" spans="1:29" ht="13" x14ac:dyDescent="0.25">
      <c r="A1" s="37" t="s">
        <v>4</v>
      </c>
      <c r="B1" s="38" t="s">
        <v>0</v>
      </c>
      <c r="C1" s="38" t="s">
        <v>12</v>
      </c>
      <c r="D1" s="38" t="s">
        <v>11</v>
      </c>
      <c r="E1" s="39" t="s">
        <v>6</v>
      </c>
      <c r="F1" s="39" t="s">
        <v>6</v>
      </c>
      <c r="G1" s="40" t="s">
        <v>35</v>
      </c>
      <c r="H1" s="40"/>
      <c r="I1" s="40"/>
      <c r="J1" s="82" t="s">
        <v>35</v>
      </c>
      <c r="K1" s="82"/>
      <c r="L1" s="82"/>
      <c r="M1" s="82" t="s">
        <v>35</v>
      </c>
      <c r="N1" s="82"/>
      <c r="O1" s="82"/>
      <c r="P1" s="82" t="s">
        <v>35</v>
      </c>
      <c r="Q1" s="82"/>
      <c r="R1" s="82"/>
      <c r="S1" s="41"/>
      <c r="T1" s="42" t="s">
        <v>35</v>
      </c>
      <c r="U1" s="42"/>
      <c r="V1" s="42"/>
      <c r="W1" s="42"/>
      <c r="X1" s="42" t="s">
        <v>35</v>
      </c>
      <c r="Y1" s="42"/>
      <c r="Z1" s="42"/>
      <c r="AA1" s="43" t="s">
        <v>10</v>
      </c>
    </row>
    <row r="2" spans="1:29" ht="13" x14ac:dyDescent="0.25">
      <c r="A2" s="44"/>
      <c r="B2" s="45"/>
      <c r="C2" s="45"/>
      <c r="D2" s="45"/>
      <c r="E2" s="46" t="s">
        <v>7</v>
      </c>
      <c r="F2" s="46" t="s">
        <v>8</v>
      </c>
      <c r="G2" s="47" t="s">
        <v>1</v>
      </c>
      <c r="H2" s="47" t="s">
        <v>37</v>
      </c>
      <c r="I2" s="47" t="s">
        <v>2</v>
      </c>
      <c r="J2" s="47" t="s">
        <v>1</v>
      </c>
      <c r="K2" s="47" t="s">
        <v>37</v>
      </c>
      <c r="L2" s="47" t="s">
        <v>13</v>
      </c>
      <c r="M2" s="47" t="s">
        <v>1</v>
      </c>
      <c r="N2" s="47" t="s">
        <v>37</v>
      </c>
      <c r="O2" s="47" t="s">
        <v>13</v>
      </c>
      <c r="P2" s="47" t="s">
        <v>1</v>
      </c>
      <c r="Q2" s="47" t="s">
        <v>37</v>
      </c>
      <c r="R2" s="47" t="s">
        <v>13</v>
      </c>
      <c r="S2" s="47"/>
      <c r="T2" s="48" t="s">
        <v>1</v>
      </c>
      <c r="U2" s="48" t="s">
        <v>37</v>
      </c>
      <c r="V2" s="48"/>
      <c r="W2" s="48" t="s">
        <v>13</v>
      </c>
      <c r="X2" s="48" t="s">
        <v>1</v>
      </c>
      <c r="Y2" s="48" t="s">
        <v>37</v>
      </c>
      <c r="Z2" s="48" t="s">
        <v>13</v>
      </c>
      <c r="AA2" s="49"/>
      <c r="AB2" s="50" t="s">
        <v>9</v>
      </c>
    </row>
    <row r="3" spans="1:29" ht="13" x14ac:dyDescent="0.25">
      <c r="A3" s="44"/>
      <c r="B3" s="45"/>
      <c r="C3" s="45"/>
      <c r="D3" s="45"/>
      <c r="E3" s="46"/>
      <c r="F3" s="46"/>
      <c r="G3" s="47"/>
      <c r="H3" s="47"/>
      <c r="I3" s="47"/>
      <c r="J3" s="47" t="s">
        <v>67</v>
      </c>
      <c r="K3" s="47" t="s">
        <v>67</v>
      </c>
      <c r="L3" s="47" t="s">
        <v>68</v>
      </c>
      <c r="M3" s="47" t="s">
        <v>69</v>
      </c>
      <c r="N3" s="47" t="s">
        <v>69</v>
      </c>
      <c r="O3" s="47" t="s">
        <v>70</v>
      </c>
      <c r="P3" s="47" t="s">
        <v>74</v>
      </c>
      <c r="Q3" s="47" t="s">
        <v>74</v>
      </c>
      <c r="R3" s="47" t="s">
        <v>73</v>
      </c>
      <c r="S3" s="48" t="s">
        <v>80</v>
      </c>
      <c r="T3" s="48"/>
      <c r="U3" s="48" t="s">
        <v>77</v>
      </c>
      <c r="V3" s="48" t="s">
        <v>80</v>
      </c>
      <c r="W3" s="48"/>
      <c r="X3" s="48" t="s">
        <v>90</v>
      </c>
      <c r="Y3" s="48" t="s">
        <v>90</v>
      </c>
      <c r="Z3" s="48" t="s">
        <v>91</v>
      </c>
      <c r="AA3" s="49"/>
      <c r="AB3" s="50" t="s">
        <v>5</v>
      </c>
    </row>
    <row r="4" spans="1:29" ht="13.5" thickBot="1" x14ac:dyDescent="0.3">
      <c r="A4" s="51"/>
      <c r="B4" s="52"/>
      <c r="C4" s="52"/>
      <c r="D4" s="52"/>
      <c r="E4" s="53"/>
      <c r="F4" s="53"/>
      <c r="G4" s="53" t="s">
        <v>39</v>
      </c>
      <c r="H4" s="53" t="s">
        <v>39</v>
      </c>
      <c r="I4" s="54" t="s">
        <v>36</v>
      </c>
      <c r="J4" s="53" t="s">
        <v>40</v>
      </c>
      <c r="K4" s="53" t="s">
        <v>40</v>
      </c>
      <c r="L4" s="53" t="s">
        <v>40</v>
      </c>
      <c r="M4" s="53" t="s">
        <v>64</v>
      </c>
      <c r="N4" s="53" t="s">
        <v>64</v>
      </c>
      <c r="O4" s="53" t="s">
        <v>64</v>
      </c>
      <c r="P4" s="53" t="s">
        <v>72</v>
      </c>
      <c r="Q4" s="53" t="s">
        <v>72</v>
      </c>
      <c r="R4" s="53" t="s">
        <v>72</v>
      </c>
      <c r="S4" s="54" t="s">
        <v>81</v>
      </c>
      <c r="T4" s="53" t="s">
        <v>76</v>
      </c>
      <c r="U4" s="53" t="s">
        <v>76</v>
      </c>
      <c r="V4" s="54" t="s">
        <v>81</v>
      </c>
      <c r="W4" s="53" t="s">
        <v>76</v>
      </c>
      <c r="X4" s="53" t="s">
        <v>89</v>
      </c>
      <c r="Y4" s="53" t="s">
        <v>89</v>
      </c>
      <c r="Z4" s="53" t="s">
        <v>89</v>
      </c>
      <c r="AA4" s="55"/>
      <c r="AB4" s="50"/>
    </row>
    <row r="5" spans="1:29" ht="13" x14ac:dyDescent="0.25">
      <c r="A5" s="56"/>
      <c r="B5" s="56"/>
      <c r="C5" s="56"/>
      <c r="D5" s="57"/>
      <c r="E5" s="58"/>
      <c r="F5" s="59"/>
      <c r="G5" s="60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2"/>
    </row>
    <row r="6" spans="1:29" x14ac:dyDescent="0.25">
      <c r="A6" s="29" t="s">
        <v>34</v>
      </c>
      <c r="B6" s="22" t="s">
        <v>47</v>
      </c>
      <c r="C6" s="22" t="s">
        <v>48</v>
      </c>
      <c r="D6" s="22" t="s">
        <v>26</v>
      </c>
      <c r="E6" s="25"/>
      <c r="F6" s="26"/>
      <c r="G6" s="27"/>
      <c r="H6" s="24"/>
      <c r="I6" s="32">
        <v>99000</v>
      </c>
      <c r="J6" s="24"/>
      <c r="K6" s="24"/>
      <c r="L6" s="24">
        <f>ROUNDUP(I6*103.5/101.6,-3)</f>
        <v>101000</v>
      </c>
      <c r="M6" s="24"/>
      <c r="N6" s="24"/>
      <c r="O6" s="24">
        <f>ROUND(L6/103.5*111.7,0)</f>
        <v>109002</v>
      </c>
      <c r="P6" s="24"/>
      <c r="Q6" s="24"/>
      <c r="R6" s="24">
        <f>ROUND(O6/111.7*122.5,0)</f>
        <v>119541</v>
      </c>
      <c r="S6" s="24"/>
      <c r="T6" s="24"/>
      <c r="U6" s="24"/>
      <c r="V6" s="34">
        <v>128.30000000000001</v>
      </c>
      <c r="W6" s="24">
        <f>ROUND(R6/122.5*128.3,-2)</f>
        <v>125200</v>
      </c>
      <c r="X6" s="24"/>
      <c r="Y6" s="24"/>
      <c r="Z6" s="24">
        <f>ROUND(W6/128.3*132.4,-2)</f>
        <v>129200</v>
      </c>
      <c r="AA6" s="33">
        <f>X6+Y6+Z6</f>
        <v>129200</v>
      </c>
    </row>
    <row r="7" spans="1:29" x14ac:dyDescent="0.25">
      <c r="A7" s="21" t="s">
        <v>41</v>
      </c>
      <c r="B7" s="22" t="s">
        <v>42</v>
      </c>
      <c r="C7" s="22" t="s">
        <v>49</v>
      </c>
      <c r="D7" s="23" t="s">
        <v>26</v>
      </c>
      <c r="E7" s="25" t="s">
        <v>38</v>
      </c>
      <c r="F7" s="26"/>
      <c r="G7" s="27"/>
      <c r="H7" s="24"/>
      <c r="I7" s="32">
        <v>16000</v>
      </c>
      <c r="J7" s="24">
        <v>250000</v>
      </c>
      <c r="K7" s="24"/>
      <c r="L7" s="24"/>
      <c r="M7" s="24">
        <f>ROUND(J7/108*116.6,0)</f>
        <v>269907</v>
      </c>
      <c r="N7" s="24"/>
      <c r="O7" s="24">
        <f t="shared" ref="O7:O21" si="0">ROUND(L7/103.5*111.7,0)</f>
        <v>0</v>
      </c>
      <c r="P7" s="24">
        <f>ROUND(M7/116.6*125.1,0)</f>
        <v>289583</v>
      </c>
      <c r="Q7" s="24"/>
      <c r="R7" s="24"/>
      <c r="S7" s="34">
        <v>131.80000000000001</v>
      </c>
      <c r="T7" s="24">
        <f>ROUND(P7/125.1*131.8,-2)</f>
        <v>305100</v>
      </c>
      <c r="U7" s="24"/>
      <c r="V7" s="34"/>
      <c r="W7" s="24"/>
      <c r="X7" s="24">
        <f>ROUND(T7/131.8*136.2,-2)</f>
        <v>315300</v>
      </c>
      <c r="Y7" s="24"/>
      <c r="Z7" s="24"/>
      <c r="AA7" s="33">
        <f t="shared" ref="AA7:AA22" si="1">X7+Y7+Z7</f>
        <v>315300</v>
      </c>
    </row>
    <row r="8" spans="1:29" x14ac:dyDescent="0.25">
      <c r="A8" s="21" t="s">
        <v>22</v>
      </c>
      <c r="B8" s="22" t="s">
        <v>50</v>
      </c>
      <c r="C8" s="22" t="s">
        <v>51</v>
      </c>
      <c r="D8" s="22" t="s">
        <v>26</v>
      </c>
      <c r="E8" s="25">
        <v>44550</v>
      </c>
      <c r="F8" s="26">
        <v>45534</v>
      </c>
      <c r="G8" s="27">
        <v>62536000</v>
      </c>
      <c r="H8" s="24"/>
      <c r="I8" s="32">
        <v>8240000</v>
      </c>
      <c r="J8" s="24">
        <v>61885800</v>
      </c>
      <c r="K8" s="24"/>
      <c r="L8" s="24">
        <v>4129691</v>
      </c>
      <c r="M8" s="24">
        <f t="shared" ref="M8:M18" si="2">ROUND(J8/108*116.6,0)</f>
        <v>66813743</v>
      </c>
      <c r="N8" s="24"/>
      <c r="O8" s="24">
        <f t="shared" si="0"/>
        <v>4456874</v>
      </c>
      <c r="P8" s="24">
        <f t="shared" ref="P8:Q19" si="3">ROUND(M8/116.6*125.1,0)</f>
        <v>71684385</v>
      </c>
      <c r="Q8" s="24"/>
      <c r="R8" s="24">
        <f t="shared" ref="R8:R21" si="4">ROUND(O8/111.7*122.5,0)</f>
        <v>4887798</v>
      </c>
      <c r="S8" s="34">
        <v>131.80000000000001</v>
      </c>
      <c r="T8" s="24">
        <f t="shared" ref="T8:T15" si="5">ROUND(P8/125.1*131.8,-2)</f>
        <v>75523600</v>
      </c>
      <c r="U8" s="24"/>
      <c r="V8" s="34">
        <v>127.2</v>
      </c>
      <c r="W8" s="24">
        <v>5355861</v>
      </c>
      <c r="X8" s="24">
        <f t="shared" ref="X8:X15" si="6">ROUND(T8/131.8*136.2,-2)</f>
        <v>78044900</v>
      </c>
      <c r="Y8" s="24"/>
      <c r="Z8" s="24">
        <f>ROUND(W8/127.2*132.4,-2)</f>
        <v>5574800</v>
      </c>
      <c r="AA8" s="33">
        <f t="shared" si="1"/>
        <v>83619700</v>
      </c>
    </row>
    <row r="9" spans="1:29" x14ac:dyDescent="0.25">
      <c r="A9" s="29" t="s">
        <v>17</v>
      </c>
      <c r="B9" s="23" t="s">
        <v>30</v>
      </c>
      <c r="C9" s="22" t="s">
        <v>43</v>
      </c>
      <c r="D9" s="22" t="s">
        <v>25</v>
      </c>
      <c r="E9" s="25" t="s">
        <v>38</v>
      </c>
      <c r="F9" s="26" t="s">
        <v>38</v>
      </c>
      <c r="G9" s="27">
        <v>443000</v>
      </c>
      <c r="H9" s="24"/>
      <c r="I9" s="28">
        <v>0</v>
      </c>
      <c r="J9" s="24">
        <f t="shared" ref="J9:J18" si="7">ROUNDUP(G9*108/105,-3)</f>
        <v>456000</v>
      </c>
      <c r="K9" s="24"/>
      <c r="L9" s="24">
        <f>ROUNDUP(I9*103.5/101.6,-3)</f>
        <v>0</v>
      </c>
      <c r="M9" s="24">
        <f t="shared" si="2"/>
        <v>492311</v>
      </c>
      <c r="N9" s="24"/>
      <c r="O9" s="24">
        <f t="shared" si="0"/>
        <v>0</v>
      </c>
      <c r="P9" s="24">
        <f t="shared" si="3"/>
        <v>528200</v>
      </c>
      <c r="Q9" s="24"/>
      <c r="R9" s="24"/>
      <c r="S9" s="34">
        <v>131.80000000000001</v>
      </c>
      <c r="T9" s="24">
        <f t="shared" si="5"/>
        <v>556500</v>
      </c>
      <c r="U9" s="24"/>
      <c r="V9" s="34"/>
      <c r="W9" s="24"/>
      <c r="X9" s="24">
        <f t="shared" si="6"/>
        <v>575100</v>
      </c>
      <c r="Y9" s="24"/>
      <c r="Z9" s="24"/>
      <c r="AA9" s="33">
        <f t="shared" si="1"/>
        <v>575100</v>
      </c>
    </row>
    <row r="10" spans="1:29" x14ac:dyDescent="0.25">
      <c r="A10" s="29" t="s">
        <v>14</v>
      </c>
      <c r="B10" s="22" t="s">
        <v>27</v>
      </c>
      <c r="C10" s="22" t="s">
        <v>43</v>
      </c>
      <c r="D10" s="22" t="s">
        <v>25</v>
      </c>
      <c r="E10" s="26">
        <v>45074</v>
      </c>
      <c r="F10" s="26">
        <v>45534</v>
      </c>
      <c r="G10" s="27">
        <v>45048000</v>
      </c>
      <c r="H10" s="24"/>
      <c r="I10" s="32">
        <v>15250000</v>
      </c>
      <c r="J10" s="24">
        <f t="shared" si="7"/>
        <v>46336000</v>
      </c>
      <c r="K10" s="24"/>
      <c r="L10" s="24">
        <v>11646050</v>
      </c>
      <c r="M10" s="24">
        <v>59259000</v>
      </c>
      <c r="N10" s="24"/>
      <c r="O10" s="24">
        <f t="shared" si="0"/>
        <v>12568732</v>
      </c>
      <c r="P10" s="24">
        <f>M10</f>
        <v>59259000</v>
      </c>
      <c r="Q10" s="24"/>
      <c r="R10" s="24">
        <f t="shared" si="4"/>
        <v>13783972</v>
      </c>
      <c r="S10" s="34">
        <v>131.80000000000001</v>
      </c>
      <c r="T10" s="24">
        <f t="shared" si="5"/>
        <v>62432700</v>
      </c>
      <c r="U10" s="24"/>
      <c r="V10" s="34">
        <v>127.2</v>
      </c>
      <c r="W10" s="24">
        <v>15692538</v>
      </c>
      <c r="X10" s="24">
        <f t="shared" si="6"/>
        <v>64516900</v>
      </c>
      <c r="Y10" s="24"/>
      <c r="Z10" s="24">
        <f>ROUND(W10/127.2*132.4,-2)</f>
        <v>16334100</v>
      </c>
      <c r="AA10" s="33">
        <f t="shared" si="1"/>
        <v>80851000</v>
      </c>
      <c r="AC10" s="63"/>
    </row>
    <row r="11" spans="1:29" s="63" customFormat="1" x14ac:dyDescent="0.25">
      <c r="A11" s="29" t="s">
        <v>71</v>
      </c>
      <c r="B11" s="22" t="s">
        <v>27</v>
      </c>
      <c r="C11" s="22" t="s">
        <v>43</v>
      </c>
      <c r="D11" s="22" t="s">
        <v>25</v>
      </c>
      <c r="E11" s="26"/>
      <c r="F11" s="26"/>
      <c r="G11" s="64"/>
      <c r="H11" s="64"/>
      <c r="I11" s="64"/>
      <c r="J11" s="64"/>
      <c r="K11" s="64"/>
      <c r="L11" s="64"/>
      <c r="M11" s="64"/>
      <c r="N11" s="64"/>
      <c r="O11" s="65">
        <v>80000</v>
      </c>
      <c r="P11" s="24"/>
      <c r="Q11" s="65"/>
      <c r="R11" s="24">
        <f>ROUND(O11/122.3*122.5,0)</f>
        <v>80131</v>
      </c>
      <c r="S11" s="34"/>
      <c r="T11" s="24"/>
      <c r="U11" s="24"/>
      <c r="V11" s="34">
        <v>128.30000000000001</v>
      </c>
      <c r="W11" s="24">
        <f t="shared" ref="W11:W15" si="8">ROUND(R11/122.5*128.3,-2)</f>
        <v>83900</v>
      </c>
      <c r="X11" s="24">
        <f t="shared" si="6"/>
        <v>0</v>
      </c>
      <c r="Y11" s="24"/>
      <c r="Z11" s="24">
        <f t="shared" ref="Z11:Z21" si="9">ROUND(W11/128.3*132.4,-2)</f>
        <v>86600</v>
      </c>
      <c r="AA11" s="33">
        <f t="shared" si="1"/>
        <v>86600</v>
      </c>
      <c r="AB11" s="66"/>
    </row>
    <row r="12" spans="1:29" x14ac:dyDescent="0.25">
      <c r="A12" s="21" t="s">
        <v>19</v>
      </c>
      <c r="B12" s="22" t="s">
        <v>83</v>
      </c>
      <c r="C12" s="22" t="s">
        <v>75</v>
      </c>
      <c r="D12" s="22" t="s">
        <v>25</v>
      </c>
      <c r="E12" s="26">
        <v>45534</v>
      </c>
      <c r="F12" s="26">
        <v>45534</v>
      </c>
      <c r="G12" s="27">
        <v>510000</v>
      </c>
      <c r="H12" s="24"/>
      <c r="I12" s="32">
        <v>355000</v>
      </c>
      <c r="J12" s="24">
        <f t="shared" si="7"/>
        <v>525000</v>
      </c>
      <c r="K12" s="24"/>
      <c r="L12" s="24">
        <v>115500</v>
      </c>
      <c r="M12" s="24">
        <f t="shared" si="2"/>
        <v>566806</v>
      </c>
      <c r="N12" s="24"/>
      <c r="O12" s="24">
        <f t="shared" si="0"/>
        <v>124651</v>
      </c>
      <c r="P12" s="24">
        <f t="shared" si="3"/>
        <v>608125</v>
      </c>
      <c r="Q12" s="24"/>
      <c r="R12" s="24">
        <f t="shared" si="4"/>
        <v>136703</v>
      </c>
      <c r="S12" s="34">
        <v>130.80000000000001</v>
      </c>
      <c r="T12" s="24">
        <v>811500</v>
      </c>
      <c r="U12" s="24"/>
      <c r="V12" s="34">
        <v>127.2</v>
      </c>
      <c r="W12" s="24">
        <v>149938</v>
      </c>
      <c r="X12" s="24">
        <f>ROUND(T12/130.8*136.2,-2)</f>
        <v>845000</v>
      </c>
      <c r="Y12" s="24"/>
      <c r="Z12" s="24">
        <f t="shared" ref="Z12:Z14" si="10">ROUND(W12/127.2*132.4,-2)</f>
        <v>156100</v>
      </c>
      <c r="AA12" s="33">
        <f t="shared" si="1"/>
        <v>1001100</v>
      </c>
    </row>
    <row r="13" spans="1:29" x14ac:dyDescent="0.25">
      <c r="A13" s="29" t="s">
        <v>101</v>
      </c>
      <c r="B13" s="22" t="s">
        <v>102</v>
      </c>
      <c r="C13" s="22" t="s">
        <v>44</v>
      </c>
      <c r="D13" s="22" t="s">
        <v>25</v>
      </c>
      <c r="E13" s="26">
        <v>45488</v>
      </c>
      <c r="F13" s="26">
        <v>45534</v>
      </c>
      <c r="G13" s="27">
        <v>46155000</v>
      </c>
      <c r="H13" s="24"/>
      <c r="I13" s="32">
        <v>32126000</v>
      </c>
      <c r="J13" s="24">
        <f t="shared" si="7"/>
        <v>47474000</v>
      </c>
      <c r="K13" s="24"/>
      <c r="L13" s="24">
        <v>18822909</v>
      </c>
      <c r="M13" s="24">
        <f t="shared" si="2"/>
        <v>51254337</v>
      </c>
      <c r="N13" s="24"/>
      <c r="O13" s="24">
        <f t="shared" si="0"/>
        <v>20314193</v>
      </c>
      <c r="P13" s="24">
        <f t="shared" si="3"/>
        <v>54990717</v>
      </c>
      <c r="Q13" s="24"/>
      <c r="R13" s="24">
        <f t="shared" si="4"/>
        <v>22278323</v>
      </c>
      <c r="S13" s="34">
        <v>130.80000000000001</v>
      </c>
      <c r="T13" s="24">
        <v>61202750</v>
      </c>
      <c r="U13" s="24"/>
      <c r="V13" s="34">
        <v>127.2</v>
      </c>
      <c r="W13" s="24">
        <v>25295839</v>
      </c>
      <c r="X13" s="24">
        <f t="shared" ref="X13:X14" si="11">ROUND(T13/130.8*136.2,-2)</f>
        <v>63729500</v>
      </c>
      <c r="Y13" s="24"/>
      <c r="Z13" s="24">
        <f t="shared" si="10"/>
        <v>26329900</v>
      </c>
      <c r="AA13" s="33">
        <f t="shared" si="1"/>
        <v>90059400</v>
      </c>
    </row>
    <row r="14" spans="1:29" x14ac:dyDescent="0.25">
      <c r="A14" s="21" t="s">
        <v>18</v>
      </c>
      <c r="B14" s="22" t="s">
        <v>31</v>
      </c>
      <c r="C14" s="22" t="s">
        <v>44</v>
      </c>
      <c r="D14" s="22" t="s">
        <v>25</v>
      </c>
      <c r="E14" s="26">
        <v>45488</v>
      </c>
      <c r="F14" s="26">
        <v>45534</v>
      </c>
      <c r="G14" s="27">
        <v>60516000</v>
      </c>
      <c r="H14" s="24"/>
      <c r="I14" s="32">
        <v>18222000</v>
      </c>
      <c r="J14" s="24">
        <f t="shared" si="7"/>
        <v>62246000</v>
      </c>
      <c r="K14" s="24"/>
      <c r="L14" s="24">
        <v>8358106</v>
      </c>
      <c r="M14" s="24">
        <f t="shared" si="2"/>
        <v>67202626</v>
      </c>
      <c r="N14" s="24"/>
      <c r="O14" s="24">
        <f t="shared" si="0"/>
        <v>9020294</v>
      </c>
      <c r="P14" s="24">
        <f t="shared" si="3"/>
        <v>72101617</v>
      </c>
      <c r="Q14" s="24"/>
      <c r="R14" s="24">
        <f t="shared" si="4"/>
        <v>9892444</v>
      </c>
      <c r="S14" s="34">
        <v>130.80000000000001</v>
      </c>
      <c r="T14" s="24">
        <v>79443000</v>
      </c>
      <c r="U14" s="24"/>
      <c r="V14" s="34">
        <v>127.2</v>
      </c>
      <c r="W14" s="24">
        <v>11869353</v>
      </c>
      <c r="X14" s="24">
        <f t="shared" si="11"/>
        <v>82722800</v>
      </c>
      <c r="Y14" s="24"/>
      <c r="Z14" s="24">
        <f t="shared" si="10"/>
        <v>12354600</v>
      </c>
      <c r="AA14" s="33">
        <f t="shared" si="1"/>
        <v>95077400</v>
      </c>
    </row>
    <row r="15" spans="1:29" x14ac:dyDescent="0.25">
      <c r="A15" s="29" t="s">
        <v>23</v>
      </c>
      <c r="B15" s="22" t="s">
        <v>33</v>
      </c>
      <c r="C15" s="22" t="s">
        <v>45</v>
      </c>
      <c r="D15" s="22" t="s">
        <v>25</v>
      </c>
      <c r="E15" s="26">
        <v>44985</v>
      </c>
      <c r="F15" s="26">
        <v>44985</v>
      </c>
      <c r="G15" s="67">
        <v>20919000</v>
      </c>
      <c r="H15" s="35"/>
      <c r="I15" s="32">
        <v>4851000</v>
      </c>
      <c r="J15" s="35">
        <f t="shared" si="7"/>
        <v>21517000</v>
      </c>
      <c r="K15" s="35"/>
      <c r="L15" s="35">
        <v>2460650</v>
      </c>
      <c r="M15" s="35">
        <v>28665000</v>
      </c>
      <c r="N15" s="35"/>
      <c r="O15" s="35">
        <v>3330685</v>
      </c>
      <c r="P15" s="24">
        <f t="shared" si="3"/>
        <v>30754644</v>
      </c>
      <c r="Q15" s="35"/>
      <c r="R15" s="24">
        <f>ROUND(O15/122.3*122.5,0)</f>
        <v>3336132</v>
      </c>
      <c r="S15" s="34">
        <v>131.80000000000001</v>
      </c>
      <c r="T15" s="24">
        <f t="shared" si="5"/>
        <v>32401800</v>
      </c>
      <c r="U15" s="24"/>
      <c r="V15" s="34">
        <v>128.30000000000001</v>
      </c>
      <c r="W15" s="24">
        <f t="shared" si="8"/>
        <v>3494100</v>
      </c>
      <c r="X15" s="24">
        <f t="shared" si="6"/>
        <v>33483500</v>
      </c>
      <c r="Y15" s="24"/>
      <c r="Z15" s="24">
        <f t="shared" si="9"/>
        <v>3605800</v>
      </c>
      <c r="AA15" s="33">
        <f t="shared" si="1"/>
        <v>37089300</v>
      </c>
      <c r="AC15" s="63"/>
    </row>
    <row r="16" spans="1:29" x14ac:dyDescent="0.25">
      <c r="A16" s="21" t="s">
        <v>20</v>
      </c>
      <c r="B16" s="22" t="s">
        <v>32</v>
      </c>
      <c r="C16" s="22" t="s">
        <v>46</v>
      </c>
      <c r="D16" s="22" t="s">
        <v>25</v>
      </c>
      <c r="E16" s="26">
        <v>45488</v>
      </c>
      <c r="F16" s="26">
        <v>45534</v>
      </c>
      <c r="G16" s="27">
        <v>48202000</v>
      </c>
      <c r="H16" s="24"/>
      <c r="I16" s="32">
        <v>14082000</v>
      </c>
      <c r="J16" s="24">
        <f t="shared" si="7"/>
        <v>49580000</v>
      </c>
      <c r="K16" s="24"/>
      <c r="L16" s="24">
        <v>7125048</v>
      </c>
      <c r="M16" s="24">
        <f t="shared" si="2"/>
        <v>53528037</v>
      </c>
      <c r="N16" s="24"/>
      <c r="O16" s="24">
        <f t="shared" si="0"/>
        <v>7689545</v>
      </c>
      <c r="P16" s="24">
        <f t="shared" si="3"/>
        <v>57430167</v>
      </c>
      <c r="Q16" s="24"/>
      <c r="R16" s="24">
        <f t="shared" si="4"/>
        <v>8433028</v>
      </c>
      <c r="S16" s="34">
        <v>130.80000000000001</v>
      </c>
      <c r="T16" s="24">
        <v>62301000</v>
      </c>
      <c r="U16" s="24"/>
      <c r="V16" s="34">
        <v>127.2</v>
      </c>
      <c r="W16" s="24">
        <v>9021474</v>
      </c>
      <c r="X16" s="24">
        <f t="shared" ref="X16:X18" si="12">ROUND(T16/130.8*136.2,-2)</f>
        <v>64873100</v>
      </c>
      <c r="Y16" s="24"/>
      <c r="Z16" s="24">
        <f t="shared" ref="Z16:Z20" si="13">ROUND(W16/127.2*132.4,-2)</f>
        <v>9390300</v>
      </c>
      <c r="AA16" s="33">
        <f t="shared" si="1"/>
        <v>74263400</v>
      </c>
    </row>
    <row r="17" spans="1:29" x14ac:dyDescent="0.25">
      <c r="A17" s="29" t="s">
        <v>16</v>
      </c>
      <c r="B17" s="22" t="s">
        <v>29</v>
      </c>
      <c r="C17" s="22" t="s">
        <v>46</v>
      </c>
      <c r="D17" s="22" t="s">
        <v>25</v>
      </c>
      <c r="E17" s="26">
        <v>45488</v>
      </c>
      <c r="F17" s="26">
        <v>45534</v>
      </c>
      <c r="G17" s="27">
        <v>42890000</v>
      </c>
      <c r="H17" s="24"/>
      <c r="I17" s="32">
        <v>23990000</v>
      </c>
      <c r="J17" s="24">
        <f t="shared" si="7"/>
        <v>44116000</v>
      </c>
      <c r="K17" s="24"/>
      <c r="L17" s="24">
        <v>9503159</v>
      </c>
      <c r="M17" s="24">
        <f t="shared" si="2"/>
        <v>47628941</v>
      </c>
      <c r="N17" s="24"/>
      <c r="O17" s="24">
        <f t="shared" si="0"/>
        <v>10256066</v>
      </c>
      <c r="P17" s="24">
        <f t="shared" si="3"/>
        <v>51101034</v>
      </c>
      <c r="Q17" s="24"/>
      <c r="R17" s="24">
        <f t="shared" si="4"/>
        <v>11247700</v>
      </c>
      <c r="S17" s="34">
        <v>130.80000000000001</v>
      </c>
      <c r="T17" s="24">
        <v>55975000</v>
      </c>
      <c r="U17" s="24"/>
      <c r="V17" s="34">
        <v>127.2</v>
      </c>
      <c r="W17" s="24">
        <v>12398027</v>
      </c>
      <c r="X17" s="24">
        <f t="shared" si="12"/>
        <v>58285900</v>
      </c>
      <c r="Y17" s="24"/>
      <c r="Z17" s="24">
        <f t="shared" si="13"/>
        <v>12904900</v>
      </c>
      <c r="AA17" s="33">
        <f t="shared" si="1"/>
        <v>71190800</v>
      </c>
    </row>
    <row r="18" spans="1:29" x14ac:dyDescent="0.25">
      <c r="A18" s="29" t="s">
        <v>15</v>
      </c>
      <c r="B18" s="22" t="s">
        <v>28</v>
      </c>
      <c r="C18" s="22" t="s">
        <v>46</v>
      </c>
      <c r="D18" s="22" t="s">
        <v>25</v>
      </c>
      <c r="E18" s="26">
        <v>45488</v>
      </c>
      <c r="F18" s="26">
        <v>45534</v>
      </c>
      <c r="G18" s="27">
        <v>63864000</v>
      </c>
      <c r="H18" s="24"/>
      <c r="I18" s="32">
        <v>12882000</v>
      </c>
      <c r="J18" s="24">
        <f t="shared" si="7"/>
        <v>65689000</v>
      </c>
      <c r="K18" s="24"/>
      <c r="L18" s="24">
        <v>6875677</v>
      </c>
      <c r="M18" s="24">
        <f t="shared" si="2"/>
        <v>70919791</v>
      </c>
      <c r="N18" s="24"/>
      <c r="O18" s="24">
        <f t="shared" si="0"/>
        <v>7420417</v>
      </c>
      <c r="P18" s="24">
        <f t="shared" si="3"/>
        <v>76089759</v>
      </c>
      <c r="Q18" s="24"/>
      <c r="R18" s="24">
        <f t="shared" si="4"/>
        <v>8137879</v>
      </c>
      <c r="S18" s="34">
        <v>130.80000000000001</v>
      </c>
      <c r="T18" s="24">
        <v>82121500</v>
      </c>
      <c r="U18" s="24"/>
      <c r="V18" s="34">
        <v>127.2</v>
      </c>
      <c r="W18" s="24">
        <v>8454987</v>
      </c>
      <c r="X18" s="24">
        <f t="shared" si="12"/>
        <v>85511800</v>
      </c>
      <c r="Y18" s="24"/>
      <c r="Z18" s="24">
        <f t="shared" si="13"/>
        <v>8800600</v>
      </c>
      <c r="AA18" s="33">
        <f t="shared" si="1"/>
        <v>94312400</v>
      </c>
    </row>
    <row r="19" spans="1:29" ht="25" x14ac:dyDescent="0.25">
      <c r="A19" s="29" t="s">
        <v>24</v>
      </c>
      <c r="B19" s="23" t="s">
        <v>84</v>
      </c>
      <c r="C19" s="23" t="s">
        <v>78</v>
      </c>
      <c r="D19" s="23" t="s">
        <v>79</v>
      </c>
      <c r="E19" s="25"/>
      <c r="F19" s="26">
        <v>45534</v>
      </c>
      <c r="G19" s="27"/>
      <c r="H19" s="24">
        <v>41000</v>
      </c>
      <c r="I19" s="32">
        <v>418000</v>
      </c>
      <c r="J19" s="24"/>
      <c r="K19" s="24">
        <f>ROUNDUP(H19*108/105,-3)</f>
        <v>43000</v>
      </c>
      <c r="L19" s="24">
        <v>355400</v>
      </c>
      <c r="M19" s="24"/>
      <c r="N19" s="24">
        <f>ROUND(K19/108*116.6,0)</f>
        <v>46424</v>
      </c>
      <c r="O19" s="24">
        <f t="shared" si="0"/>
        <v>383557</v>
      </c>
      <c r="P19" s="24"/>
      <c r="Q19" s="24">
        <f t="shared" si="3"/>
        <v>49808</v>
      </c>
      <c r="R19" s="24">
        <f t="shared" si="4"/>
        <v>420642</v>
      </c>
      <c r="S19" s="34"/>
      <c r="T19" s="24"/>
      <c r="U19" s="24">
        <f>ROUND(Q19/125.1*131.8,-2)</f>
        <v>52500</v>
      </c>
      <c r="V19" s="34">
        <v>127.2</v>
      </c>
      <c r="W19" s="24">
        <v>502119</v>
      </c>
      <c r="X19" s="24"/>
      <c r="Y19" s="24">
        <f>ROUND(U19/125.1*131.8,-2)</f>
        <v>55300</v>
      </c>
      <c r="Z19" s="24">
        <f t="shared" si="13"/>
        <v>522600</v>
      </c>
      <c r="AA19" s="33">
        <f t="shared" si="1"/>
        <v>577900</v>
      </c>
    </row>
    <row r="20" spans="1:29" x14ac:dyDescent="0.25">
      <c r="A20" s="29" t="s">
        <v>21</v>
      </c>
      <c r="B20" s="22" t="s">
        <v>82</v>
      </c>
      <c r="C20" s="22"/>
      <c r="D20" s="22"/>
      <c r="E20" s="25"/>
      <c r="F20" s="26">
        <v>45534</v>
      </c>
      <c r="G20" s="27"/>
      <c r="H20" s="24"/>
      <c r="I20" s="32">
        <v>20653000</v>
      </c>
      <c r="J20" s="24"/>
      <c r="K20" s="24"/>
      <c r="L20" s="24">
        <f>16222077-1660860-101020</f>
        <v>14460197</v>
      </c>
      <c r="M20" s="24"/>
      <c r="N20" s="24"/>
      <c r="O20" s="24">
        <f t="shared" si="0"/>
        <v>15605836</v>
      </c>
      <c r="P20" s="24"/>
      <c r="Q20" s="24"/>
      <c r="R20" s="24">
        <f t="shared" si="4"/>
        <v>17114726</v>
      </c>
      <c r="S20" s="34"/>
      <c r="T20" s="24"/>
      <c r="U20" s="24"/>
      <c r="V20" s="34">
        <v>127.2</v>
      </c>
      <c r="W20" s="24">
        <f>17881327-1186203+1142377</f>
        <v>17837501</v>
      </c>
      <c r="X20" s="24"/>
      <c r="Y20" s="24"/>
      <c r="Z20" s="24">
        <f t="shared" si="13"/>
        <v>18566700</v>
      </c>
      <c r="AA20" s="33">
        <f t="shared" si="1"/>
        <v>18566700</v>
      </c>
      <c r="AC20" s="63"/>
    </row>
    <row r="21" spans="1:29" ht="26" x14ac:dyDescent="0.25">
      <c r="A21" s="21" t="s">
        <v>88</v>
      </c>
      <c r="B21" s="23" t="s">
        <v>85</v>
      </c>
      <c r="C21" s="23" t="s">
        <v>86</v>
      </c>
      <c r="D21" s="23" t="s">
        <v>87</v>
      </c>
      <c r="E21" s="25"/>
      <c r="F21" s="26">
        <v>45534</v>
      </c>
      <c r="G21" s="27"/>
      <c r="H21" s="24"/>
      <c r="I21" s="32">
        <v>8971000</v>
      </c>
      <c r="J21" s="24"/>
      <c r="K21" s="24"/>
      <c r="L21" s="24">
        <v>9355967</v>
      </c>
      <c r="M21" s="24"/>
      <c r="N21" s="24"/>
      <c r="O21" s="24">
        <f t="shared" si="0"/>
        <v>10097213</v>
      </c>
      <c r="P21" s="24"/>
      <c r="Q21" s="24"/>
      <c r="R21" s="24">
        <f t="shared" si="4"/>
        <v>11073488</v>
      </c>
      <c r="S21" s="34"/>
      <c r="T21" s="24"/>
      <c r="U21" s="24"/>
      <c r="V21" s="34">
        <v>128.30000000000001</v>
      </c>
      <c r="W21" s="24">
        <v>8051714</v>
      </c>
      <c r="X21" s="24"/>
      <c r="Y21" s="24"/>
      <c r="Z21" s="24">
        <f t="shared" si="9"/>
        <v>8309000</v>
      </c>
      <c r="AA21" s="33">
        <f t="shared" si="1"/>
        <v>8309000</v>
      </c>
    </row>
    <row r="22" spans="1:29" ht="37.5" x14ac:dyDescent="0.25">
      <c r="A22" s="21" t="s">
        <v>98</v>
      </c>
      <c r="B22" s="23" t="s">
        <v>99</v>
      </c>
      <c r="C22" s="23" t="s">
        <v>96</v>
      </c>
      <c r="D22" s="23" t="s">
        <v>97</v>
      </c>
      <c r="E22" s="25"/>
      <c r="F22" s="26" t="s">
        <v>100</v>
      </c>
      <c r="G22" s="27"/>
      <c r="H22" s="24"/>
      <c r="I22" s="32"/>
      <c r="J22" s="24"/>
      <c r="K22" s="24"/>
      <c r="L22" s="24"/>
      <c r="M22" s="24"/>
      <c r="N22" s="24"/>
      <c r="O22" s="24"/>
      <c r="P22" s="24"/>
      <c r="Q22" s="24"/>
      <c r="R22" s="24"/>
      <c r="S22" s="34"/>
      <c r="T22" s="24"/>
      <c r="U22" s="24"/>
      <c r="V22" s="34"/>
      <c r="W22" s="24"/>
      <c r="X22" s="24"/>
      <c r="Y22" s="24"/>
      <c r="Z22" s="24">
        <v>1186203</v>
      </c>
      <c r="AA22" s="33">
        <f t="shared" si="1"/>
        <v>1186203</v>
      </c>
      <c r="AC22" s="81" t="s">
        <v>95</v>
      </c>
    </row>
    <row r="23" spans="1:29" ht="12" customHeight="1" x14ac:dyDescent="0.25">
      <c r="A23" s="22"/>
      <c r="B23" s="22"/>
      <c r="C23" s="22"/>
      <c r="D23" s="22"/>
      <c r="E23" s="22"/>
      <c r="F23" s="68"/>
      <c r="G23" s="69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70"/>
    </row>
    <row r="24" spans="1:29" ht="13" x14ac:dyDescent="0.25">
      <c r="A24" s="71" t="s">
        <v>3</v>
      </c>
      <c r="B24" s="71"/>
      <c r="C24" s="71"/>
      <c r="D24" s="29"/>
      <c r="E24" s="71"/>
      <c r="F24" s="72"/>
      <c r="G24" s="73">
        <f>SUM(G6:G23)</f>
        <v>391083000</v>
      </c>
      <c r="H24" s="74">
        <f>SUM(H6:H23)</f>
        <v>41000</v>
      </c>
      <c r="I24" s="75">
        <f>SUM(I6:I23)</f>
        <v>160155000</v>
      </c>
      <c r="J24" s="74">
        <f t="shared" ref="J24:AA24" si="14">SUM(J6:J23)</f>
        <v>400074800</v>
      </c>
      <c r="K24" s="74">
        <f t="shared" si="14"/>
        <v>43000</v>
      </c>
      <c r="L24" s="75">
        <f t="shared" si="14"/>
        <v>93309354</v>
      </c>
      <c r="M24" s="74">
        <f t="shared" si="14"/>
        <v>446600499</v>
      </c>
      <c r="N24" s="74">
        <f t="shared" si="14"/>
        <v>46424</v>
      </c>
      <c r="O24" s="75">
        <f t="shared" si="14"/>
        <v>101457065</v>
      </c>
      <c r="P24" s="74">
        <f t="shared" si="14"/>
        <v>474837231</v>
      </c>
      <c r="Q24" s="74">
        <f t="shared" si="14"/>
        <v>49808</v>
      </c>
      <c r="R24" s="75">
        <f t="shared" si="14"/>
        <v>110942507</v>
      </c>
      <c r="S24" s="76"/>
      <c r="T24" s="74">
        <f t="shared" si="14"/>
        <v>513074450</v>
      </c>
      <c r="U24" s="74">
        <f t="shared" si="14"/>
        <v>52500</v>
      </c>
      <c r="V24" s="74"/>
      <c r="W24" s="74">
        <f t="shared" si="14"/>
        <v>118332551</v>
      </c>
      <c r="X24" s="74">
        <f t="shared" si="14"/>
        <v>532903800</v>
      </c>
      <c r="Y24" s="74">
        <f t="shared" si="14"/>
        <v>55300</v>
      </c>
      <c r="Z24" s="74">
        <f t="shared" si="14"/>
        <v>124251403</v>
      </c>
      <c r="AA24" s="77">
        <f t="shared" si="14"/>
        <v>657210503</v>
      </c>
      <c r="AB24" s="78"/>
    </row>
    <row r="27" spans="1:29" x14ac:dyDescent="0.25">
      <c r="D27" s="1"/>
    </row>
  </sheetData>
  <sortState xmlns:xlrd2="http://schemas.microsoft.com/office/spreadsheetml/2017/richdata2" ref="A6:AF19">
    <sortCondition ref="D6:D19"/>
    <sortCondition ref="B6:B19"/>
  </sortState>
  <mergeCells count="3">
    <mergeCell ref="J1:L1"/>
    <mergeCell ref="M1:O1"/>
    <mergeCell ref="P1:R1"/>
  </mergeCells>
  <phoneticPr fontId="0" type="noConversion"/>
  <pageMargins left="0.19685039370078741" right="0.19685039370078741" top="1.7322834645669292" bottom="0.94488188976377963" header="0.51181102362204722" footer="0.70866141732283472"/>
  <pageSetup paperSize="9" scale="74" fitToHeight="0" orientation="landscape" r:id="rId1"/>
  <headerFooter alignWithMargins="0">
    <oddFooter>&amp;L&amp;F &amp;A&amp;C&amp;P&amp;R&amp;D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0FD8-A687-4CE8-81BB-2C3F0EDE4831}">
  <dimension ref="A1:N33"/>
  <sheetViews>
    <sheetView zoomScaleNormal="100" workbookViewId="0">
      <selection activeCell="J21" sqref="J21"/>
    </sheetView>
  </sheetViews>
  <sheetFormatPr defaultRowHeight="12.5" x14ac:dyDescent="0.25"/>
  <cols>
    <col min="1" max="1" width="2.1796875" style="4" bestFit="1" customWidth="1"/>
    <col min="2" max="2" width="48.453125" style="4" bestFit="1" customWidth="1"/>
    <col min="3" max="3" width="18.453125" style="4" bestFit="1" customWidth="1"/>
    <col min="4" max="4" width="4.453125" style="4" customWidth="1"/>
    <col min="5" max="5" width="18.453125" style="4" customWidth="1"/>
    <col min="6" max="7" width="9.26953125" style="4" bestFit="1" customWidth="1"/>
    <col min="8" max="8" width="14.26953125" style="4" bestFit="1" customWidth="1"/>
    <col min="9" max="9" width="9.1796875" style="4"/>
    <col min="10" max="10" width="15.1796875" style="4" bestFit="1" customWidth="1"/>
    <col min="11" max="13" width="9.1796875" style="4"/>
    <col min="14" max="14" width="16.54296875" style="4" bestFit="1" customWidth="1"/>
    <col min="15" max="19" width="9.1796875" style="4"/>
    <col min="20" max="20" width="10" style="4" bestFit="1" customWidth="1"/>
    <col min="21" max="258" width="9.1796875" style="4"/>
    <col min="259" max="259" width="2.1796875" style="4" bestFit="1" customWidth="1"/>
    <col min="260" max="260" width="64.7265625" style="4" customWidth="1"/>
    <col min="261" max="261" width="18.453125" style="4" bestFit="1" customWidth="1"/>
    <col min="262" max="263" width="9.26953125" style="4" bestFit="1" customWidth="1"/>
    <col min="264" max="264" width="14.26953125" style="4" bestFit="1" customWidth="1"/>
    <col min="265" max="265" width="9.1796875" style="4"/>
    <col min="266" max="266" width="9.54296875" style="4" bestFit="1" customWidth="1"/>
    <col min="267" max="514" width="9.1796875" style="4"/>
    <col min="515" max="515" width="2.1796875" style="4" bestFit="1" customWidth="1"/>
    <col min="516" max="516" width="64.7265625" style="4" customWidth="1"/>
    <col min="517" max="517" width="18.453125" style="4" bestFit="1" customWidth="1"/>
    <col min="518" max="519" width="9.26953125" style="4" bestFit="1" customWidth="1"/>
    <col min="520" max="520" width="14.26953125" style="4" bestFit="1" customWidth="1"/>
    <col min="521" max="521" width="9.1796875" style="4"/>
    <col min="522" max="522" width="9.54296875" style="4" bestFit="1" customWidth="1"/>
    <col min="523" max="770" width="9.1796875" style="4"/>
    <col min="771" max="771" width="2.1796875" style="4" bestFit="1" customWidth="1"/>
    <col min="772" max="772" width="64.7265625" style="4" customWidth="1"/>
    <col min="773" max="773" width="18.453125" style="4" bestFit="1" customWidth="1"/>
    <col min="774" max="775" width="9.26953125" style="4" bestFit="1" customWidth="1"/>
    <col min="776" max="776" width="14.26953125" style="4" bestFit="1" customWidth="1"/>
    <col min="777" max="777" width="9.1796875" style="4"/>
    <col min="778" max="778" width="9.54296875" style="4" bestFit="1" customWidth="1"/>
    <col min="779" max="1026" width="9.1796875" style="4"/>
    <col min="1027" max="1027" width="2.1796875" style="4" bestFit="1" customWidth="1"/>
    <col min="1028" max="1028" width="64.7265625" style="4" customWidth="1"/>
    <col min="1029" max="1029" width="18.453125" style="4" bestFit="1" customWidth="1"/>
    <col min="1030" max="1031" width="9.26953125" style="4" bestFit="1" customWidth="1"/>
    <col min="1032" max="1032" width="14.26953125" style="4" bestFit="1" customWidth="1"/>
    <col min="1033" max="1033" width="9.1796875" style="4"/>
    <col min="1034" max="1034" width="9.54296875" style="4" bestFit="1" customWidth="1"/>
    <col min="1035" max="1282" width="9.1796875" style="4"/>
    <col min="1283" max="1283" width="2.1796875" style="4" bestFit="1" customWidth="1"/>
    <col min="1284" max="1284" width="64.7265625" style="4" customWidth="1"/>
    <col min="1285" max="1285" width="18.453125" style="4" bestFit="1" customWidth="1"/>
    <col min="1286" max="1287" width="9.26953125" style="4" bestFit="1" customWidth="1"/>
    <col min="1288" max="1288" width="14.26953125" style="4" bestFit="1" customWidth="1"/>
    <col min="1289" max="1289" width="9.1796875" style="4"/>
    <col min="1290" max="1290" width="9.54296875" style="4" bestFit="1" customWidth="1"/>
    <col min="1291" max="1538" width="9.1796875" style="4"/>
    <col min="1539" max="1539" width="2.1796875" style="4" bestFit="1" customWidth="1"/>
    <col min="1540" max="1540" width="64.7265625" style="4" customWidth="1"/>
    <col min="1541" max="1541" width="18.453125" style="4" bestFit="1" customWidth="1"/>
    <col min="1542" max="1543" width="9.26953125" style="4" bestFit="1" customWidth="1"/>
    <col min="1544" max="1544" width="14.26953125" style="4" bestFit="1" customWidth="1"/>
    <col min="1545" max="1545" width="9.1796875" style="4"/>
    <col min="1546" max="1546" width="9.54296875" style="4" bestFit="1" customWidth="1"/>
    <col min="1547" max="1794" width="9.1796875" style="4"/>
    <col min="1795" max="1795" width="2.1796875" style="4" bestFit="1" customWidth="1"/>
    <col min="1796" max="1796" width="64.7265625" style="4" customWidth="1"/>
    <col min="1797" max="1797" width="18.453125" style="4" bestFit="1" customWidth="1"/>
    <col min="1798" max="1799" width="9.26953125" style="4" bestFit="1" customWidth="1"/>
    <col min="1800" max="1800" width="14.26953125" style="4" bestFit="1" customWidth="1"/>
    <col min="1801" max="1801" width="9.1796875" style="4"/>
    <col min="1802" max="1802" width="9.54296875" style="4" bestFit="1" customWidth="1"/>
    <col min="1803" max="2050" width="9.1796875" style="4"/>
    <col min="2051" max="2051" width="2.1796875" style="4" bestFit="1" customWidth="1"/>
    <col min="2052" max="2052" width="64.7265625" style="4" customWidth="1"/>
    <col min="2053" max="2053" width="18.453125" style="4" bestFit="1" customWidth="1"/>
    <col min="2054" max="2055" width="9.26953125" style="4" bestFit="1" customWidth="1"/>
    <col min="2056" max="2056" width="14.26953125" style="4" bestFit="1" customWidth="1"/>
    <col min="2057" max="2057" width="9.1796875" style="4"/>
    <col min="2058" max="2058" width="9.54296875" style="4" bestFit="1" customWidth="1"/>
    <col min="2059" max="2306" width="9.1796875" style="4"/>
    <col min="2307" max="2307" width="2.1796875" style="4" bestFit="1" customWidth="1"/>
    <col min="2308" max="2308" width="64.7265625" style="4" customWidth="1"/>
    <col min="2309" max="2309" width="18.453125" style="4" bestFit="1" customWidth="1"/>
    <col min="2310" max="2311" width="9.26953125" style="4" bestFit="1" customWidth="1"/>
    <col min="2312" max="2312" width="14.26953125" style="4" bestFit="1" customWidth="1"/>
    <col min="2313" max="2313" width="9.1796875" style="4"/>
    <col min="2314" max="2314" width="9.54296875" style="4" bestFit="1" customWidth="1"/>
    <col min="2315" max="2562" width="9.1796875" style="4"/>
    <col min="2563" max="2563" width="2.1796875" style="4" bestFit="1" customWidth="1"/>
    <col min="2564" max="2564" width="64.7265625" style="4" customWidth="1"/>
    <col min="2565" max="2565" width="18.453125" style="4" bestFit="1" customWidth="1"/>
    <col min="2566" max="2567" width="9.26953125" style="4" bestFit="1" customWidth="1"/>
    <col min="2568" max="2568" width="14.26953125" style="4" bestFit="1" customWidth="1"/>
    <col min="2569" max="2569" width="9.1796875" style="4"/>
    <col min="2570" max="2570" width="9.54296875" style="4" bestFit="1" customWidth="1"/>
    <col min="2571" max="2818" width="9.1796875" style="4"/>
    <col min="2819" max="2819" width="2.1796875" style="4" bestFit="1" customWidth="1"/>
    <col min="2820" max="2820" width="64.7265625" style="4" customWidth="1"/>
    <col min="2821" max="2821" width="18.453125" style="4" bestFit="1" customWidth="1"/>
    <col min="2822" max="2823" width="9.26953125" style="4" bestFit="1" customWidth="1"/>
    <col min="2824" max="2824" width="14.26953125" style="4" bestFit="1" customWidth="1"/>
    <col min="2825" max="2825" width="9.1796875" style="4"/>
    <col min="2826" max="2826" width="9.54296875" style="4" bestFit="1" customWidth="1"/>
    <col min="2827" max="3074" width="9.1796875" style="4"/>
    <col min="3075" max="3075" width="2.1796875" style="4" bestFit="1" customWidth="1"/>
    <col min="3076" max="3076" width="64.7265625" style="4" customWidth="1"/>
    <col min="3077" max="3077" width="18.453125" style="4" bestFit="1" customWidth="1"/>
    <col min="3078" max="3079" width="9.26953125" style="4" bestFit="1" customWidth="1"/>
    <col min="3080" max="3080" width="14.26953125" style="4" bestFit="1" customWidth="1"/>
    <col min="3081" max="3081" width="9.1796875" style="4"/>
    <col min="3082" max="3082" width="9.54296875" style="4" bestFit="1" customWidth="1"/>
    <col min="3083" max="3330" width="9.1796875" style="4"/>
    <col min="3331" max="3331" width="2.1796875" style="4" bestFit="1" customWidth="1"/>
    <col min="3332" max="3332" width="64.7265625" style="4" customWidth="1"/>
    <col min="3333" max="3333" width="18.453125" style="4" bestFit="1" customWidth="1"/>
    <col min="3334" max="3335" width="9.26953125" style="4" bestFit="1" customWidth="1"/>
    <col min="3336" max="3336" width="14.26953125" style="4" bestFit="1" customWidth="1"/>
    <col min="3337" max="3337" width="9.1796875" style="4"/>
    <col min="3338" max="3338" width="9.54296875" style="4" bestFit="1" customWidth="1"/>
    <col min="3339" max="3586" width="9.1796875" style="4"/>
    <col min="3587" max="3587" width="2.1796875" style="4" bestFit="1" customWidth="1"/>
    <col min="3588" max="3588" width="64.7265625" style="4" customWidth="1"/>
    <col min="3589" max="3589" width="18.453125" style="4" bestFit="1" customWidth="1"/>
    <col min="3590" max="3591" width="9.26953125" style="4" bestFit="1" customWidth="1"/>
    <col min="3592" max="3592" width="14.26953125" style="4" bestFit="1" customWidth="1"/>
    <col min="3593" max="3593" width="9.1796875" style="4"/>
    <col min="3594" max="3594" width="9.54296875" style="4" bestFit="1" customWidth="1"/>
    <col min="3595" max="3842" width="9.1796875" style="4"/>
    <col min="3843" max="3843" width="2.1796875" style="4" bestFit="1" customWidth="1"/>
    <col min="3844" max="3844" width="64.7265625" style="4" customWidth="1"/>
    <col min="3845" max="3845" width="18.453125" style="4" bestFit="1" customWidth="1"/>
    <col min="3846" max="3847" width="9.26953125" style="4" bestFit="1" customWidth="1"/>
    <col min="3848" max="3848" width="14.26953125" style="4" bestFit="1" customWidth="1"/>
    <col min="3849" max="3849" width="9.1796875" style="4"/>
    <col min="3850" max="3850" width="9.54296875" style="4" bestFit="1" customWidth="1"/>
    <col min="3851" max="4098" width="9.1796875" style="4"/>
    <col min="4099" max="4099" width="2.1796875" style="4" bestFit="1" customWidth="1"/>
    <col min="4100" max="4100" width="64.7265625" style="4" customWidth="1"/>
    <col min="4101" max="4101" width="18.453125" style="4" bestFit="1" customWidth="1"/>
    <col min="4102" max="4103" width="9.26953125" style="4" bestFit="1" customWidth="1"/>
    <col min="4104" max="4104" width="14.26953125" style="4" bestFit="1" customWidth="1"/>
    <col min="4105" max="4105" width="9.1796875" style="4"/>
    <col min="4106" max="4106" width="9.54296875" style="4" bestFit="1" customWidth="1"/>
    <col min="4107" max="4354" width="9.1796875" style="4"/>
    <col min="4355" max="4355" width="2.1796875" style="4" bestFit="1" customWidth="1"/>
    <col min="4356" max="4356" width="64.7265625" style="4" customWidth="1"/>
    <col min="4357" max="4357" width="18.453125" style="4" bestFit="1" customWidth="1"/>
    <col min="4358" max="4359" width="9.26953125" style="4" bestFit="1" customWidth="1"/>
    <col min="4360" max="4360" width="14.26953125" style="4" bestFit="1" customWidth="1"/>
    <col min="4361" max="4361" width="9.1796875" style="4"/>
    <col min="4362" max="4362" width="9.54296875" style="4" bestFit="1" customWidth="1"/>
    <col min="4363" max="4610" width="9.1796875" style="4"/>
    <col min="4611" max="4611" width="2.1796875" style="4" bestFit="1" customWidth="1"/>
    <col min="4612" max="4612" width="64.7265625" style="4" customWidth="1"/>
    <col min="4613" max="4613" width="18.453125" style="4" bestFit="1" customWidth="1"/>
    <col min="4614" max="4615" width="9.26953125" style="4" bestFit="1" customWidth="1"/>
    <col min="4616" max="4616" width="14.26953125" style="4" bestFit="1" customWidth="1"/>
    <col min="4617" max="4617" width="9.1796875" style="4"/>
    <col min="4618" max="4618" width="9.54296875" style="4" bestFit="1" customWidth="1"/>
    <col min="4619" max="4866" width="9.1796875" style="4"/>
    <col min="4867" max="4867" width="2.1796875" style="4" bestFit="1" customWidth="1"/>
    <col min="4868" max="4868" width="64.7265625" style="4" customWidth="1"/>
    <col min="4869" max="4869" width="18.453125" style="4" bestFit="1" customWidth="1"/>
    <col min="4870" max="4871" width="9.26953125" style="4" bestFit="1" customWidth="1"/>
    <col min="4872" max="4872" width="14.26953125" style="4" bestFit="1" customWidth="1"/>
    <col min="4873" max="4873" width="9.1796875" style="4"/>
    <col min="4874" max="4874" width="9.54296875" style="4" bestFit="1" customWidth="1"/>
    <col min="4875" max="5122" width="9.1796875" style="4"/>
    <col min="5123" max="5123" width="2.1796875" style="4" bestFit="1" customWidth="1"/>
    <col min="5124" max="5124" width="64.7265625" style="4" customWidth="1"/>
    <col min="5125" max="5125" width="18.453125" style="4" bestFit="1" customWidth="1"/>
    <col min="5126" max="5127" width="9.26953125" style="4" bestFit="1" customWidth="1"/>
    <col min="5128" max="5128" width="14.26953125" style="4" bestFit="1" customWidth="1"/>
    <col min="5129" max="5129" width="9.1796875" style="4"/>
    <col min="5130" max="5130" width="9.54296875" style="4" bestFit="1" customWidth="1"/>
    <col min="5131" max="5378" width="9.1796875" style="4"/>
    <col min="5379" max="5379" width="2.1796875" style="4" bestFit="1" customWidth="1"/>
    <col min="5380" max="5380" width="64.7265625" style="4" customWidth="1"/>
    <col min="5381" max="5381" width="18.453125" style="4" bestFit="1" customWidth="1"/>
    <col min="5382" max="5383" width="9.26953125" style="4" bestFit="1" customWidth="1"/>
    <col min="5384" max="5384" width="14.26953125" style="4" bestFit="1" customWidth="1"/>
    <col min="5385" max="5385" width="9.1796875" style="4"/>
    <col min="5386" max="5386" width="9.54296875" style="4" bestFit="1" customWidth="1"/>
    <col min="5387" max="5634" width="9.1796875" style="4"/>
    <col min="5635" max="5635" width="2.1796875" style="4" bestFit="1" customWidth="1"/>
    <col min="5636" max="5636" width="64.7265625" style="4" customWidth="1"/>
    <col min="5637" max="5637" width="18.453125" style="4" bestFit="1" customWidth="1"/>
    <col min="5638" max="5639" width="9.26953125" style="4" bestFit="1" customWidth="1"/>
    <col min="5640" max="5640" width="14.26953125" style="4" bestFit="1" customWidth="1"/>
    <col min="5641" max="5641" width="9.1796875" style="4"/>
    <col min="5642" max="5642" width="9.54296875" style="4" bestFit="1" customWidth="1"/>
    <col min="5643" max="5890" width="9.1796875" style="4"/>
    <col min="5891" max="5891" width="2.1796875" style="4" bestFit="1" customWidth="1"/>
    <col min="5892" max="5892" width="64.7265625" style="4" customWidth="1"/>
    <col min="5893" max="5893" width="18.453125" style="4" bestFit="1" customWidth="1"/>
    <col min="5894" max="5895" width="9.26953125" style="4" bestFit="1" customWidth="1"/>
    <col min="5896" max="5896" width="14.26953125" style="4" bestFit="1" customWidth="1"/>
    <col min="5897" max="5897" width="9.1796875" style="4"/>
    <col min="5898" max="5898" width="9.54296875" style="4" bestFit="1" customWidth="1"/>
    <col min="5899" max="6146" width="9.1796875" style="4"/>
    <col min="6147" max="6147" width="2.1796875" style="4" bestFit="1" customWidth="1"/>
    <col min="6148" max="6148" width="64.7265625" style="4" customWidth="1"/>
    <col min="6149" max="6149" width="18.453125" style="4" bestFit="1" customWidth="1"/>
    <col min="6150" max="6151" width="9.26953125" style="4" bestFit="1" customWidth="1"/>
    <col min="6152" max="6152" width="14.26953125" style="4" bestFit="1" customWidth="1"/>
    <col min="6153" max="6153" width="9.1796875" style="4"/>
    <col min="6154" max="6154" width="9.54296875" style="4" bestFit="1" customWidth="1"/>
    <col min="6155" max="6402" width="9.1796875" style="4"/>
    <col min="6403" max="6403" width="2.1796875" style="4" bestFit="1" customWidth="1"/>
    <col min="6404" max="6404" width="64.7265625" style="4" customWidth="1"/>
    <col min="6405" max="6405" width="18.453125" style="4" bestFit="1" customWidth="1"/>
    <col min="6406" max="6407" width="9.26953125" style="4" bestFit="1" customWidth="1"/>
    <col min="6408" max="6408" width="14.26953125" style="4" bestFit="1" customWidth="1"/>
    <col min="6409" max="6409" width="9.1796875" style="4"/>
    <col min="6410" max="6410" width="9.54296875" style="4" bestFit="1" customWidth="1"/>
    <col min="6411" max="6658" width="9.1796875" style="4"/>
    <col min="6659" max="6659" width="2.1796875" style="4" bestFit="1" customWidth="1"/>
    <col min="6660" max="6660" width="64.7265625" style="4" customWidth="1"/>
    <col min="6661" max="6661" width="18.453125" style="4" bestFit="1" customWidth="1"/>
    <col min="6662" max="6663" width="9.26953125" style="4" bestFit="1" customWidth="1"/>
    <col min="6664" max="6664" width="14.26953125" style="4" bestFit="1" customWidth="1"/>
    <col min="6665" max="6665" width="9.1796875" style="4"/>
    <col min="6666" max="6666" width="9.54296875" style="4" bestFit="1" customWidth="1"/>
    <col min="6667" max="6914" width="9.1796875" style="4"/>
    <col min="6915" max="6915" width="2.1796875" style="4" bestFit="1" customWidth="1"/>
    <col min="6916" max="6916" width="64.7265625" style="4" customWidth="1"/>
    <col min="6917" max="6917" width="18.453125" style="4" bestFit="1" customWidth="1"/>
    <col min="6918" max="6919" width="9.26953125" style="4" bestFit="1" customWidth="1"/>
    <col min="6920" max="6920" width="14.26953125" style="4" bestFit="1" customWidth="1"/>
    <col min="6921" max="6921" width="9.1796875" style="4"/>
    <col min="6922" max="6922" width="9.54296875" style="4" bestFit="1" customWidth="1"/>
    <col min="6923" max="7170" width="9.1796875" style="4"/>
    <col min="7171" max="7171" width="2.1796875" style="4" bestFit="1" customWidth="1"/>
    <col min="7172" max="7172" width="64.7265625" style="4" customWidth="1"/>
    <col min="7173" max="7173" width="18.453125" style="4" bestFit="1" customWidth="1"/>
    <col min="7174" max="7175" width="9.26953125" style="4" bestFit="1" customWidth="1"/>
    <col min="7176" max="7176" width="14.26953125" style="4" bestFit="1" customWidth="1"/>
    <col min="7177" max="7177" width="9.1796875" style="4"/>
    <col min="7178" max="7178" width="9.54296875" style="4" bestFit="1" customWidth="1"/>
    <col min="7179" max="7426" width="9.1796875" style="4"/>
    <col min="7427" max="7427" width="2.1796875" style="4" bestFit="1" customWidth="1"/>
    <col min="7428" max="7428" width="64.7265625" style="4" customWidth="1"/>
    <col min="7429" max="7429" width="18.453125" style="4" bestFit="1" customWidth="1"/>
    <col min="7430" max="7431" width="9.26953125" style="4" bestFit="1" customWidth="1"/>
    <col min="7432" max="7432" width="14.26953125" style="4" bestFit="1" customWidth="1"/>
    <col min="7433" max="7433" width="9.1796875" style="4"/>
    <col min="7434" max="7434" width="9.54296875" style="4" bestFit="1" customWidth="1"/>
    <col min="7435" max="7682" width="9.1796875" style="4"/>
    <col min="7683" max="7683" width="2.1796875" style="4" bestFit="1" customWidth="1"/>
    <col min="7684" max="7684" width="64.7265625" style="4" customWidth="1"/>
    <col min="7685" max="7685" width="18.453125" style="4" bestFit="1" customWidth="1"/>
    <col min="7686" max="7687" width="9.26953125" style="4" bestFit="1" customWidth="1"/>
    <col min="7688" max="7688" width="14.26953125" style="4" bestFit="1" customWidth="1"/>
    <col min="7689" max="7689" width="9.1796875" style="4"/>
    <col min="7690" max="7690" width="9.54296875" style="4" bestFit="1" customWidth="1"/>
    <col min="7691" max="7938" width="9.1796875" style="4"/>
    <col min="7939" max="7939" width="2.1796875" style="4" bestFit="1" customWidth="1"/>
    <col min="7940" max="7940" width="64.7265625" style="4" customWidth="1"/>
    <col min="7941" max="7941" width="18.453125" style="4" bestFit="1" customWidth="1"/>
    <col min="7942" max="7943" width="9.26953125" style="4" bestFit="1" customWidth="1"/>
    <col min="7944" max="7944" width="14.26953125" style="4" bestFit="1" customWidth="1"/>
    <col min="7945" max="7945" width="9.1796875" style="4"/>
    <col min="7946" max="7946" width="9.54296875" style="4" bestFit="1" customWidth="1"/>
    <col min="7947" max="8194" width="9.1796875" style="4"/>
    <col min="8195" max="8195" width="2.1796875" style="4" bestFit="1" customWidth="1"/>
    <col min="8196" max="8196" width="64.7265625" style="4" customWidth="1"/>
    <col min="8197" max="8197" width="18.453125" style="4" bestFit="1" customWidth="1"/>
    <col min="8198" max="8199" width="9.26953125" style="4" bestFit="1" customWidth="1"/>
    <col min="8200" max="8200" width="14.26953125" style="4" bestFit="1" customWidth="1"/>
    <col min="8201" max="8201" width="9.1796875" style="4"/>
    <col min="8202" max="8202" width="9.54296875" style="4" bestFit="1" customWidth="1"/>
    <col min="8203" max="8450" width="9.1796875" style="4"/>
    <col min="8451" max="8451" width="2.1796875" style="4" bestFit="1" customWidth="1"/>
    <col min="8452" max="8452" width="64.7265625" style="4" customWidth="1"/>
    <col min="8453" max="8453" width="18.453125" style="4" bestFit="1" customWidth="1"/>
    <col min="8454" max="8455" width="9.26953125" style="4" bestFit="1" customWidth="1"/>
    <col min="8456" max="8456" width="14.26953125" style="4" bestFit="1" customWidth="1"/>
    <col min="8457" max="8457" width="9.1796875" style="4"/>
    <col min="8458" max="8458" width="9.54296875" style="4" bestFit="1" customWidth="1"/>
    <col min="8459" max="8706" width="9.1796875" style="4"/>
    <col min="8707" max="8707" width="2.1796875" style="4" bestFit="1" customWidth="1"/>
    <col min="8708" max="8708" width="64.7265625" style="4" customWidth="1"/>
    <col min="8709" max="8709" width="18.453125" style="4" bestFit="1" customWidth="1"/>
    <col min="8710" max="8711" width="9.26953125" style="4" bestFit="1" customWidth="1"/>
    <col min="8712" max="8712" width="14.26953125" style="4" bestFit="1" customWidth="1"/>
    <col min="8713" max="8713" width="9.1796875" style="4"/>
    <col min="8714" max="8714" width="9.54296875" style="4" bestFit="1" customWidth="1"/>
    <col min="8715" max="8962" width="9.1796875" style="4"/>
    <col min="8963" max="8963" width="2.1796875" style="4" bestFit="1" customWidth="1"/>
    <col min="8964" max="8964" width="64.7265625" style="4" customWidth="1"/>
    <col min="8965" max="8965" width="18.453125" style="4" bestFit="1" customWidth="1"/>
    <col min="8966" max="8967" width="9.26953125" style="4" bestFit="1" customWidth="1"/>
    <col min="8968" max="8968" width="14.26953125" style="4" bestFit="1" customWidth="1"/>
    <col min="8969" max="8969" width="9.1796875" style="4"/>
    <col min="8970" max="8970" width="9.54296875" style="4" bestFit="1" customWidth="1"/>
    <col min="8971" max="9218" width="9.1796875" style="4"/>
    <col min="9219" max="9219" width="2.1796875" style="4" bestFit="1" customWidth="1"/>
    <col min="9220" max="9220" width="64.7265625" style="4" customWidth="1"/>
    <col min="9221" max="9221" width="18.453125" style="4" bestFit="1" customWidth="1"/>
    <col min="9222" max="9223" width="9.26953125" style="4" bestFit="1" customWidth="1"/>
    <col min="9224" max="9224" width="14.26953125" style="4" bestFit="1" customWidth="1"/>
    <col min="9225" max="9225" width="9.1796875" style="4"/>
    <col min="9226" max="9226" width="9.54296875" style="4" bestFit="1" customWidth="1"/>
    <col min="9227" max="9474" width="9.1796875" style="4"/>
    <col min="9475" max="9475" width="2.1796875" style="4" bestFit="1" customWidth="1"/>
    <col min="9476" max="9476" width="64.7265625" style="4" customWidth="1"/>
    <col min="9477" max="9477" width="18.453125" style="4" bestFit="1" customWidth="1"/>
    <col min="9478" max="9479" width="9.26953125" style="4" bestFit="1" customWidth="1"/>
    <col min="9480" max="9480" width="14.26953125" style="4" bestFit="1" customWidth="1"/>
    <col min="9481" max="9481" width="9.1796875" style="4"/>
    <col min="9482" max="9482" width="9.54296875" style="4" bestFit="1" customWidth="1"/>
    <col min="9483" max="9730" width="9.1796875" style="4"/>
    <col min="9731" max="9731" width="2.1796875" style="4" bestFit="1" customWidth="1"/>
    <col min="9732" max="9732" width="64.7265625" style="4" customWidth="1"/>
    <col min="9733" max="9733" width="18.453125" style="4" bestFit="1" customWidth="1"/>
    <col min="9734" max="9735" width="9.26953125" style="4" bestFit="1" customWidth="1"/>
    <col min="9736" max="9736" width="14.26953125" style="4" bestFit="1" customWidth="1"/>
    <col min="9737" max="9737" width="9.1796875" style="4"/>
    <col min="9738" max="9738" width="9.54296875" style="4" bestFit="1" customWidth="1"/>
    <col min="9739" max="9986" width="9.1796875" style="4"/>
    <col min="9987" max="9987" width="2.1796875" style="4" bestFit="1" customWidth="1"/>
    <col min="9988" max="9988" width="64.7265625" style="4" customWidth="1"/>
    <col min="9989" max="9989" width="18.453125" style="4" bestFit="1" customWidth="1"/>
    <col min="9990" max="9991" width="9.26953125" style="4" bestFit="1" customWidth="1"/>
    <col min="9992" max="9992" width="14.26953125" style="4" bestFit="1" customWidth="1"/>
    <col min="9993" max="9993" width="9.1796875" style="4"/>
    <col min="9994" max="9994" width="9.54296875" style="4" bestFit="1" customWidth="1"/>
    <col min="9995" max="10242" width="9.1796875" style="4"/>
    <col min="10243" max="10243" width="2.1796875" style="4" bestFit="1" customWidth="1"/>
    <col min="10244" max="10244" width="64.7265625" style="4" customWidth="1"/>
    <col min="10245" max="10245" width="18.453125" style="4" bestFit="1" customWidth="1"/>
    <col min="10246" max="10247" width="9.26953125" style="4" bestFit="1" customWidth="1"/>
    <col min="10248" max="10248" width="14.26953125" style="4" bestFit="1" customWidth="1"/>
    <col min="10249" max="10249" width="9.1796875" style="4"/>
    <col min="10250" max="10250" width="9.54296875" style="4" bestFit="1" customWidth="1"/>
    <col min="10251" max="10498" width="9.1796875" style="4"/>
    <col min="10499" max="10499" width="2.1796875" style="4" bestFit="1" customWidth="1"/>
    <col min="10500" max="10500" width="64.7265625" style="4" customWidth="1"/>
    <col min="10501" max="10501" width="18.453125" style="4" bestFit="1" customWidth="1"/>
    <col min="10502" max="10503" width="9.26953125" style="4" bestFit="1" customWidth="1"/>
    <col min="10504" max="10504" width="14.26953125" style="4" bestFit="1" customWidth="1"/>
    <col min="10505" max="10505" width="9.1796875" style="4"/>
    <col min="10506" max="10506" width="9.54296875" style="4" bestFit="1" customWidth="1"/>
    <col min="10507" max="10754" width="9.1796875" style="4"/>
    <col min="10755" max="10755" width="2.1796875" style="4" bestFit="1" customWidth="1"/>
    <col min="10756" max="10756" width="64.7265625" style="4" customWidth="1"/>
    <col min="10757" max="10757" width="18.453125" style="4" bestFit="1" customWidth="1"/>
    <col min="10758" max="10759" width="9.26953125" style="4" bestFit="1" customWidth="1"/>
    <col min="10760" max="10760" width="14.26953125" style="4" bestFit="1" customWidth="1"/>
    <col min="10761" max="10761" width="9.1796875" style="4"/>
    <col min="10762" max="10762" width="9.54296875" style="4" bestFit="1" customWidth="1"/>
    <col min="10763" max="11010" width="9.1796875" style="4"/>
    <col min="11011" max="11011" width="2.1796875" style="4" bestFit="1" customWidth="1"/>
    <col min="11012" max="11012" width="64.7265625" style="4" customWidth="1"/>
    <col min="11013" max="11013" width="18.453125" style="4" bestFit="1" customWidth="1"/>
    <col min="11014" max="11015" width="9.26953125" style="4" bestFit="1" customWidth="1"/>
    <col min="11016" max="11016" width="14.26953125" style="4" bestFit="1" customWidth="1"/>
    <col min="11017" max="11017" width="9.1796875" style="4"/>
    <col min="11018" max="11018" width="9.54296875" style="4" bestFit="1" customWidth="1"/>
    <col min="11019" max="11266" width="9.1796875" style="4"/>
    <col min="11267" max="11267" width="2.1796875" style="4" bestFit="1" customWidth="1"/>
    <col min="11268" max="11268" width="64.7265625" style="4" customWidth="1"/>
    <col min="11269" max="11269" width="18.453125" style="4" bestFit="1" customWidth="1"/>
    <col min="11270" max="11271" width="9.26953125" style="4" bestFit="1" customWidth="1"/>
    <col min="11272" max="11272" width="14.26953125" style="4" bestFit="1" customWidth="1"/>
    <col min="11273" max="11273" width="9.1796875" style="4"/>
    <col min="11274" max="11274" width="9.54296875" style="4" bestFit="1" customWidth="1"/>
    <col min="11275" max="11522" width="9.1796875" style="4"/>
    <col min="11523" max="11523" width="2.1796875" style="4" bestFit="1" customWidth="1"/>
    <col min="11524" max="11524" width="64.7265625" style="4" customWidth="1"/>
    <col min="11525" max="11525" width="18.453125" style="4" bestFit="1" customWidth="1"/>
    <col min="11526" max="11527" width="9.26953125" style="4" bestFit="1" customWidth="1"/>
    <col min="11528" max="11528" width="14.26953125" style="4" bestFit="1" customWidth="1"/>
    <col min="11529" max="11529" width="9.1796875" style="4"/>
    <col min="11530" max="11530" width="9.54296875" style="4" bestFit="1" customWidth="1"/>
    <col min="11531" max="11778" width="9.1796875" style="4"/>
    <col min="11779" max="11779" width="2.1796875" style="4" bestFit="1" customWidth="1"/>
    <col min="11780" max="11780" width="64.7265625" style="4" customWidth="1"/>
    <col min="11781" max="11781" width="18.453125" style="4" bestFit="1" customWidth="1"/>
    <col min="11782" max="11783" width="9.26953125" style="4" bestFit="1" customWidth="1"/>
    <col min="11784" max="11784" width="14.26953125" style="4" bestFit="1" customWidth="1"/>
    <col min="11785" max="11785" width="9.1796875" style="4"/>
    <col min="11786" max="11786" width="9.54296875" style="4" bestFit="1" customWidth="1"/>
    <col min="11787" max="12034" width="9.1796875" style="4"/>
    <col min="12035" max="12035" width="2.1796875" style="4" bestFit="1" customWidth="1"/>
    <col min="12036" max="12036" width="64.7265625" style="4" customWidth="1"/>
    <col min="12037" max="12037" width="18.453125" style="4" bestFit="1" customWidth="1"/>
    <col min="12038" max="12039" width="9.26953125" style="4" bestFit="1" customWidth="1"/>
    <col min="12040" max="12040" width="14.26953125" style="4" bestFit="1" customWidth="1"/>
    <col min="12041" max="12041" width="9.1796875" style="4"/>
    <col min="12042" max="12042" width="9.54296875" style="4" bestFit="1" customWidth="1"/>
    <col min="12043" max="12290" width="9.1796875" style="4"/>
    <col min="12291" max="12291" width="2.1796875" style="4" bestFit="1" customWidth="1"/>
    <col min="12292" max="12292" width="64.7265625" style="4" customWidth="1"/>
    <col min="12293" max="12293" width="18.453125" style="4" bestFit="1" customWidth="1"/>
    <col min="12294" max="12295" width="9.26953125" style="4" bestFit="1" customWidth="1"/>
    <col min="12296" max="12296" width="14.26953125" style="4" bestFit="1" customWidth="1"/>
    <col min="12297" max="12297" width="9.1796875" style="4"/>
    <col min="12298" max="12298" width="9.54296875" style="4" bestFit="1" customWidth="1"/>
    <col min="12299" max="12546" width="9.1796875" style="4"/>
    <col min="12547" max="12547" width="2.1796875" style="4" bestFit="1" customWidth="1"/>
    <col min="12548" max="12548" width="64.7265625" style="4" customWidth="1"/>
    <col min="12549" max="12549" width="18.453125" style="4" bestFit="1" customWidth="1"/>
    <col min="12550" max="12551" width="9.26953125" style="4" bestFit="1" customWidth="1"/>
    <col min="12552" max="12552" width="14.26953125" style="4" bestFit="1" customWidth="1"/>
    <col min="12553" max="12553" width="9.1796875" style="4"/>
    <col min="12554" max="12554" width="9.54296875" style="4" bestFit="1" customWidth="1"/>
    <col min="12555" max="12802" width="9.1796875" style="4"/>
    <col min="12803" max="12803" width="2.1796875" style="4" bestFit="1" customWidth="1"/>
    <col min="12804" max="12804" width="64.7265625" style="4" customWidth="1"/>
    <col min="12805" max="12805" width="18.453125" style="4" bestFit="1" customWidth="1"/>
    <col min="12806" max="12807" width="9.26953125" style="4" bestFit="1" customWidth="1"/>
    <col min="12808" max="12808" width="14.26953125" style="4" bestFit="1" customWidth="1"/>
    <col min="12809" max="12809" width="9.1796875" style="4"/>
    <col min="12810" max="12810" width="9.54296875" style="4" bestFit="1" customWidth="1"/>
    <col min="12811" max="13058" width="9.1796875" style="4"/>
    <col min="13059" max="13059" width="2.1796875" style="4" bestFit="1" customWidth="1"/>
    <col min="13060" max="13060" width="64.7265625" style="4" customWidth="1"/>
    <col min="13061" max="13061" width="18.453125" style="4" bestFit="1" customWidth="1"/>
    <col min="13062" max="13063" width="9.26953125" style="4" bestFit="1" customWidth="1"/>
    <col min="13064" max="13064" width="14.26953125" style="4" bestFit="1" customWidth="1"/>
    <col min="13065" max="13065" width="9.1796875" style="4"/>
    <col min="13066" max="13066" width="9.54296875" style="4" bestFit="1" customWidth="1"/>
    <col min="13067" max="13314" width="9.1796875" style="4"/>
    <col min="13315" max="13315" width="2.1796875" style="4" bestFit="1" customWidth="1"/>
    <col min="13316" max="13316" width="64.7265625" style="4" customWidth="1"/>
    <col min="13317" max="13317" width="18.453125" style="4" bestFit="1" customWidth="1"/>
    <col min="13318" max="13319" width="9.26953125" style="4" bestFit="1" customWidth="1"/>
    <col min="13320" max="13320" width="14.26953125" style="4" bestFit="1" customWidth="1"/>
    <col min="13321" max="13321" width="9.1796875" style="4"/>
    <col min="13322" max="13322" width="9.54296875" style="4" bestFit="1" customWidth="1"/>
    <col min="13323" max="13570" width="9.1796875" style="4"/>
    <col min="13571" max="13571" width="2.1796875" style="4" bestFit="1" customWidth="1"/>
    <col min="13572" max="13572" width="64.7265625" style="4" customWidth="1"/>
    <col min="13573" max="13573" width="18.453125" style="4" bestFit="1" customWidth="1"/>
    <col min="13574" max="13575" width="9.26953125" style="4" bestFit="1" customWidth="1"/>
    <col min="13576" max="13576" width="14.26953125" style="4" bestFit="1" customWidth="1"/>
    <col min="13577" max="13577" width="9.1796875" style="4"/>
    <col min="13578" max="13578" width="9.54296875" style="4" bestFit="1" customWidth="1"/>
    <col min="13579" max="13826" width="9.1796875" style="4"/>
    <col min="13827" max="13827" width="2.1796875" style="4" bestFit="1" customWidth="1"/>
    <col min="13828" max="13828" width="64.7265625" style="4" customWidth="1"/>
    <col min="13829" max="13829" width="18.453125" style="4" bestFit="1" customWidth="1"/>
    <col min="13830" max="13831" width="9.26953125" style="4" bestFit="1" customWidth="1"/>
    <col min="13832" max="13832" width="14.26953125" style="4" bestFit="1" customWidth="1"/>
    <col min="13833" max="13833" width="9.1796875" style="4"/>
    <col min="13834" max="13834" width="9.54296875" style="4" bestFit="1" customWidth="1"/>
    <col min="13835" max="14082" width="9.1796875" style="4"/>
    <col min="14083" max="14083" width="2.1796875" style="4" bestFit="1" customWidth="1"/>
    <col min="14084" max="14084" width="64.7265625" style="4" customWidth="1"/>
    <col min="14085" max="14085" width="18.453125" style="4" bestFit="1" customWidth="1"/>
    <col min="14086" max="14087" width="9.26953125" style="4" bestFit="1" customWidth="1"/>
    <col min="14088" max="14088" width="14.26953125" style="4" bestFit="1" customWidth="1"/>
    <col min="14089" max="14089" width="9.1796875" style="4"/>
    <col min="14090" max="14090" width="9.54296875" style="4" bestFit="1" customWidth="1"/>
    <col min="14091" max="14338" width="9.1796875" style="4"/>
    <col min="14339" max="14339" width="2.1796875" style="4" bestFit="1" customWidth="1"/>
    <col min="14340" max="14340" width="64.7265625" style="4" customWidth="1"/>
    <col min="14341" max="14341" width="18.453125" style="4" bestFit="1" customWidth="1"/>
    <col min="14342" max="14343" width="9.26953125" style="4" bestFit="1" customWidth="1"/>
    <col min="14344" max="14344" width="14.26953125" style="4" bestFit="1" customWidth="1"/>
    <col min="14345" max="14345" width="9.1796875" style="4"/>
    <col min="14346" max="14346" width="9.54296875" style="4" bestFit="1" customWidth="1"/>
    <col min="14347" max="14594" width="9.1796875" style="4"/>
    <col min="14595" max="14595" width="2.1796875" style="4" bestFit="1" customWidth="1"/>
    <col min="14596" max="14596" width="64.7265625" style="4" customWidth="1"/>
    <col min="14597" max="14597" width="18.453125" style="4" bestFit="1" customWidth="1"/>
    <col min="14598" max="14599" width="9.26953125" style="4" bestFit="1" customWidth="1"/>
    <col min="14600" max="14600" width="14.26953125" style="4" bestFit="1" customWidth="1"/>
    <col min="14601" max="14601" width="9.1796875" style="4"/>
    <col min="14602" max="14602" width="9.54296875" style="4" bestFit="1" customWidth="1"/>
    <col min="14603" max="14850" width="9.1796875" style="4"/>
    <col min="14851" max="14851" width="2.1796875" style="4" bestFit="1" customWidth="1"/>
    <col min="14852" max="14852" width="64.7265625" style="4" customWidth="1"/>
    <col min="14853" max="14853" width="18.453125" style="4" bestFit="1" customWidth="1"/>
    <col min="14854" max="14855" width="9.26953125" style="4" bestFit="1" customWidth="1"/>
    <col min="14856" max="14856" width="14.26953125" style="4" bestFit="1" customWidth="1"/>
    <col min="14857" max="14857" width="9.1796875" style="4"/>
    <col min="14858" max="14858" width="9.54296875" style="4" bestFit="1" customWidth="1"/>
    <col min="14859" max="15106" width="9.1796875" style="4"/>
    <col min="15107" max="15107" width="2.1796875" style="4" bestFit="1" customWidth="1"/>
    <col min="15108" max="15108" width="64.7265625" style="4" customWidth="1"/>
    <col min="15109" max="15109" width="18.453125" style="4" bestFit="1" customWidth="1"/>
    <col min="15110" max="15111" width="9.26953125" style="4" bestFit="1" customWidth="1"/>
    <col min="15112" max="15112" width="14.26953125" style="4" bestFit="1" customWidth="1"/>
    <col min="15113" max="15113" width="9.1796875" style="4"/>
    <col min="15114" max="15114" width="9.54296875" style="4" bestFit="1" customWidth="1"/>
    <col min="15115" max="15362" width="9.1796875" style="4"/>
    <col min="15363" max="15363" width="2.1796875" style="4" bestFit="1" customWidth="1"/>
    <col min="15364" max="15364" width="64.7265625" style="4" customWidth="1"/>
    <col min="15365" max="15365" width="18.453125" style="4" bestFit="1" customWidth="1"/>
    <col min="15366" max="15367" width="9.26953125" style="4" bestFit="1" customWidth="1"/>
    <col min="15368" max="15368" width="14.26953125" style="4" bestFit="1" customWidth="1"/>
    <col min="15369" max="15369" width="9.1796875" style="4"/>
    <col min="15370" max="15370" width="9.54296875" style="4" bestFit="1" customWidth="1"/>
    <col min="15371" max="15618" width="9.1796875" style="4"/>
    <col min="15619" max="15619" width="2.1796875" style="4" bestFit="1" customWidth="1"/>
    <col min="15620" max="15620" width="64.7265625" style="4" customWidth="1"/>
    <col min="15621" max="15621" width="18.453125" style="4" bestFit="1" customWidth="1"/>
    <col min="15622" max="15623" width="9.26953125" style="4" bestFit="1" customWidth="1"/>
    <col min="15624" max="15624" width="14.26953125" style="4" bestFit="1" customWidth="1"/>
    <col min="15625" max="15625" width="9.1796875" style="4"/>
    <col min="15626" max="15626" width="9.54296875" style="4" bestFit="1" customWidth="1"/>
    <col min="15627" max="15874" width="9.1796875" style="4"/>
    <col min="15875" max="15875" width="2.1796875" style="4" bestFit="1" customWidth="1"/>
    <col min="15876" max="15876" width="64.7265625" style="4" customWidth="1"/>
    <col min="15877" max="15877" width="18.453125" style="4" bestFit="1" customWidth="1"/>
    <col min="15878" max="15879" width="9.26953125" style="4" bestFit="1" customWidth="1"/>
    <col min="15880" max="15880" width="14.26953125" style="4" bestFit="1" customWidth="1"/>
    <col min="15881" max="15881" width="9.1796875" style="4"/>
    <col min="15882" max="15882" width="9.54296875" style="4" bestFit="1" customWidth="1"/>
    <col min="15883" max="16130" width="9.1796875" style="4"/>
    <col min="16131" max="16131" width="2.1796875" style="4" bestFit="1" customWidth="1"/>
    <col min="16132" max="16132" width="64.7265625" style="4" customWidth="1"/>
    <col min="16133" max="16133" width="18.453125" style="4" bestFit="1" customWidth="1"/>
    <col min="16134" max="16135" width="9.26953125" style="4" bestFit="1" customWidth="1"/>
    <col min="16136" max="16136" width="14.26953125" style="4" bestFit="1" customWidth="1"/>
    <col min="16137" max="16137" width="9.1796875" style="4"/>
    <col min="16138" max="16138" width="9.54296875" style="4" bestFit="1" customWidth="1"/>
    <col min="16139" max="16384" width="9.1796875" style="4"/>
  </cols>
  <sheetData>
    <row r="1" spans="1:10" ht="13" x14ac:dyDescent="0.25">
      <c r="A1" s="1"/>
      <c r="B1" s="2" t="s">
        <v>93</v>
      </c>
      <c r="C1" s="2"/>
      <c r="D1" s="2"/>
      <c r="E1" s="2"/>
      <c r="F1" s="3"/>
      <c r="G1" s="3"/>
      <c r="H1" s="3"/>
      <c r="I1" s="3"/>
      <c r="J1" s="3"/>
    </row>
    <row r="2" spans="1:10" ht="13" x14ac:dyDescent="0.25">
      <c r="A2" s="1"/>
      <c r="B2" s="2" t="s">
        <v>52</v>
      </c>
      <c r="C2" s="2" t="s">
        <v>53</v>
      </c>
      <c r="D2" s="2"/>
      <c r="E2" s="2"/>
      <c r="F2" s="2" t="s">
        <v>54</v>
      </c>
      <c r="G2" s="5" t="s">
        <v>55</v>
      </c>
      <c r="H2" s="2" t="s">
        <v>56</v>
      </c>
      <c r="I2" s="1"/>
      <c r="J2" s="1"/>
    </row>
    <row r="3" spans="1:10" x14ac:dyDescent="0.25">
      <c r="A3" s="1">
        <v>1</v>
      </c>
      <c r="B3" s="3" t="s">
        <v>62</v>
      </c>
      <c r="C3" s="6">
        <f>specificatie!AA24-specificatie!AA22</f>
        <v>656024300</v>
      </c>
      <c r="D3" s="6"/>
      <c r="E3" s="6"/>
      <c r="F3" s="7">
        <v>0.44500000000000001</v>
      </c>
      <c r="G3" s="8">
        <v>0.35</v>
      </c>
      <c r="H3" s="9">
        <f t="shared" ref="H3:H6" si="0">ROUND(C3*F3/1000*G3,2)</f>
        <v>102175.78</v>
      </c>
      <c r="I3" s="1"/>
      <c r="J3" s="1"/>
    </row>
    <row r="4" spans="1:10" x14ac:dyDescent="0.25">
      <c r="A4" s="1">
        <v>2</v>
      </c>
      <c r="B4" s="10" t="s">
        <v>58</v>
      </c>
      <c r="C4" s="6">
        <f>C3</f>
        <v>656024300</v>
      </c>
      <c r="D4" s="6"/>
      <c r="E4" s="6"/>
      <c r="F4" s="7">
        <v>0.57499999999999996</v>
      </c>
      <c r="G4" s="8">
        <v>0.25</v>
      </c>
      <c r="H4" s="9">
        <f t="shared" si="0"/>
        <v>94303.49</v>
      </c>
      <c r="I4" s="1"/>
      <c r="J4" s="1"/>
    </row>
    <row r="5" spans="1:10" x14ac:dyDescent="0.25">
      <c r="A5" s="1">
        <v>3</v>
      </c>
      <c r="B5" s="11" t="s">
        <v>57</v>
      </c>
      <c r="C5" s="6">
        <f>C4</f>
        <v>656024300</v>
      </c>
      <c r="D5" s="6"/>
      <c r="E5" s="6"/>
      <c r="F5" s="7">
        <v>0.48799999999999999</v>
      </c>
      <c r="G5" s="8">
        <v>0.2</v>
      </c>
      <c r="H5" s="9">
        <f t="shared" si="0"/>
        <v>64027.97</v>
      </c>
      <c r="I5" s="1"/>
      <c r="J5" s="1"/>
    </row>
    <row r="6" spans="1:10" x14ac:dyDescent="0.25">
      <c r="A6" s="1">
        <v>4</v>
      </c>
      <c r="B6" s="11" t="s">
        <v>63</v>
      </c>
      <c r="C6" s="6">
        <f>C5</f>
        <v>656024300</v>
      </c>
      <c r="D6" s="6"/>
      <c r="E6" s="6"/>
      <c r="F6" s="7">
        <v>0.48799999999999999</v>
      </c>
      <c r="G6" s="8">
        <v>0.2</v>
      </c>
      <c r="H6" s="12">
        <f t="shared" si="0"/>
        <v>64027.97</v>
      </c>
      <c r="I6" s="1"/>
      <c r="J6" s="1"/>
    </row>
    <row r="7" spans="1:10" x14ac:dyDescent="0.25">
      <c r="A7" s="1"/>
      <c r="B7" s="13"/>
      <c r="C7" s="9"/>
      <c r="D7" s="9"/>
      <c r="E7" s="9"/>
      <c r="F7" s="1"/>
      <c r="G7" s="14"/>
      <c r="H7" s="9">
        <f>SUM(H3:H6)</f>
        <v>324535.21000000002</v>
      </c>
      <c r="I7" s="1"/>
      <c r="J7" s="1"/>
    </row>
    <row r="8" spans="1:10" x14ac:dyDescent="0.25">
      <c r="A8" s="3"/>
      <c r="B8" s="3"/>
      <c r="C8" s="1"/>
      <c r="D8" s="1"/>
      <c r="E8" s="1"/>
      <c r="F8" s="1"/>
      <c r="G8" s="15" t="s">
        <v>59</v>
      </c>
      <c r="H8" s="16">
        <v>7.5</v>
      </c>
      <c r="I8" s="1"/>
      <c r="J8" s="17"/>
    </row>
    <row r="9" spans="1:10" x14ac:dyDescent="0.25">
      <c r="A9" s="3"/>
      <c r="B9" s="3"/>
      <c r="C9" s="1"/>
      <c r="D9" s="1"/>
      <c r="E9" s="1"/>
      <c r="F9" s="1"/>
      <c r="G9" s="15" t="s">
        <v>60</v>
      </c>
      <c r="H9" s="16">
        <f>ROUND((H7+H8)*21%,2)</f>
        <v>68153.97</v>
      </c>
      <c r="I9" s="1"/>
      <c r="J9" s="1"/>
    </row>
    <row r="10" spans="1:10" ht="13" thickBot="1" x14ac:dyDescent="0.3">
      <c r="A10" s="3"/>
      <c r="B10" s="3"/>
      <c r="C10" s="1"/>
      <c r="D10" s="1"/>
      <c r="E10" s="1"/>
      <c r="F10" s="1"/>
      <c r="G10" s="15" t="s">
        <v>61</v>
      </c>
      <c r="H10" s="18">
        <f>SUM(H7:H9)</f>
        <v>392696.68000000005</v>
      </c>
      <c r="I10" s="1"/>
      <c r="J10" s="1"/>
    </row>
    <row r="11" spans="1:10" ht="13" thickTop="1" x14ac:dyDescent="0.25"/>
    <row r="12" spans="1:10" ht="13" x14ac:dyDescent="0.25">
      <c r="A12" s="1"/>
      <c r="B12" s="2" t="s">
        <v>92</v>
      </c>
      <c r="C12" s="2"/>
      <c r="D12" s="2"/>
      <c r="E12" s="2"/>
      <c r="F12" s="3"/>
      <c r="G12" s="3"/>
      <c r="H12" s="3"/>
      <c r="I12" s="3"/>
      <c r="J12" s="3"/>
    </row>
    <row r="13" spans="1:10" ht="26" x14ac:dyDescent="0.25">
      <c r="A13" s="1"/>
      <c r="B13" s="2" t="s">
        <v>52</v>
      </c>
      <c r="C13" s="2" t="s">
        <v>53</v>
      </c>
      <c r="D13" s="2"/>
      <c r="E13" s="19" t="s">
        <v>66</v>
      </c>
      <c r="F13" s="2" t="s">
        <v>54</v>
      </c>
      <c r="G13" s="5" t="s">
        <v>55</v>
      </c>
      <c r="H13" s="19" t="s">
        <v>94</v>
      </c>
      <c r="I13" s="1"/>
      <c r="J13" s="1"/>
    </row>
    <row r="14" spans="1:10" x14ac:dyDescent="0.25">
      <c r="A14" s="1">
        <v>1</v>
      </c>
      <c r="B14" s="3" t="s">
        <v>62</v>
      </c>
      <c r="C14" s="6">
        <f>C25</f>
        <v>657210503</v>
      </c>
      <c r="D14" s="6" t="s">
        <v>65</v>
      </c>
      <c r="E14" s="6">
        <f>C3</f>
        <v>656024300</v>
      </c>
      <c r="F14" s="7">
        <v>0.44500000000000001</v>
      </c>
      <c r="G14" s="8">
        <v>0.35</v>
      </c>
      <c r="H14" s="9">
        <f>ROUND((C14-E14)*F14/1000*G14*270/360,2)</f>
        <v>138.56</v>
      </c>
      <c r="I14" s="1"/>
      <c r="J14" s="36">
        <f>C14-E14</f>
        <v>1186203</v>
      </c>
    </row>
    <row r="15" spans="1:10" x14ac:dyDescent="0.25">
      <c r="A15" s="1">
        <v>2</v>
      </c>
      <c r="B15" s="10" t="s">
        <v>58</v>
      </c>
      <c r="C15" s="6">
        <f>C14</f>
        <v>657210503</v>
      </c>
      <c r="D15" s="6" t="s">
        <v>65</v>
      </c>
      <c r="E15" s="6">
        <f>E14</f>
        <v>656024300</v>
      </c>
      <c r="F15" s="7">
        <v>0.57499999999999996</v>
      </c>
      <c r="G15" s="8">
        <v>0.25</v>
      </c>
      <c r="H15" s="9">
        <f t="shared" ref="H15:H17" si="1">ROUND((C15-E15)*F15/1000*G15*270/360,2)</f>
        <v>127.89</v>
      </c>
      <c r="I15" s="1"/>
      <c r="J15" s="1"/>
    </row>
    <row r="16" spans="1:10" x14ac:dyDescent="0.25">
      <c r="A16" s="1">
        <v>3</v>
      </c>
      <c r="B16" s="11" t="s">
        <v>57</v>
      </c>
      <c r="C16" s="6">
        <f>C15</f>
        <v>657210503</v>
      </c>
      <c r="D16" s="6" t="s">
        <v>65</v>
      </c>
      <c r="E16" s="6">
        <f t="shared" ref="E16:E17" si="2">E15</f>
        <v>656024300</v>
      </c>
      <c r="F16" s="7">
        <v>0.48799999999999999</v>
      </c>
      <c r="G16" s="8">
        <v>0.2</v>
      </c>
      <c r="H16" s="9">
        <f t="shared" si="1"/>
        <v>86.83</v>
      </c>
      <c r="I16" s="1"/>
      <c r="J16" s="1"/>
    </row>
    <row r="17" spans="1:14" x14ac:dyDescent="0.25">
      <c r="A17" s="1">
        <v>4</v>
      </c>
      <c r="B17" s="11" t="s">
        <v>63</v>
      </c>
      <c r="C17" s="6">
        <f>C16</f>
        <v>657210503</v>
      </c>
      <c r="D17" s="6" t="s">
        <v>65</v>
      </c>
      <c r="E17" s="6">
        <f t="shared" si="2"/>
        <v>656024300</v>
      </c>
      <c r="F17" s="7">
        <v>0.48799999999999999</v>
      </c>
      <c r="G17" s="8">
        <v>0.2</v>
      </c>
      <c r="H17" s="12">
        <f t="shared" si="1"/>
        <v>86.83</v>
      </c>
      <c r="I17" s="1"/>
      <c r="J17" s="1"/>
      <c r="N17" s="20"/>
    </row>
    <row r="18" spans="1:14" x14ac:dyDescent="0.25">
      <c r="A18" s="1"/>
      <c r="B18" s="13"/>
      <c r="C18" s="9"/>
      <c r="D18" s="9"/>
      <c r="E18" s="9"/>
      <c r="F18" s="1"/>
      <c r="G18" s="14"/>
      <c r="H18" s="9">
        <f>SUM(H14:H17)</f>
        <v>440.10999999999996</v>
      </c>
      <c r="I18" s="1"/>
      <c r="J18" s="1"/>
    </row>
    <row r="19" spans="1:14" hidden="1" x14ac:dyDescent="0.25">
      <c r="A19" s="3"/>
      <c r="B19" s="3"/>
      <c r="C19" s="1"/>
      <c r="D19" s="1"/>
      <c r="E19" s="1"/>
      <c r="F19" s="1"/>
      <c r="G19" s="15" t="s">
        <v>59</v>
      </c>
      <c r="H19" s="16">
        <v>0</v>
      </c>
      <c r="I19" s="1"/>
      <c r="J19" s="17"/>
    </row>
    <row r="20" spans="1:14" x14ac:dyDescent="0.25">
      <c r="A20" s="3"/>
      <c r="B20" s="3"/>
      <c r="C20" s="1"/>
      <c r="D20" s="1"/>
      <c r="E20" s="1"/>
      <c r="F20" s="1"/>
      <c r="G20" s="15" t="s">
        <v>60</v>
      </c>
      <c r="H20" s="16">
        <f>ROUND((H18+H19)*21%,2)</f>
        <v>92.42</v>
      </c>
      <c r="I20" s="1"/>
      <c r="J20" s="1"/>
    </row>
    <row r="21" spans="1:14" ht="13" thickBot="1" x14ac:dyDescent="0.3">
      <c r="A21" s="3"/>
      <c r="B21" s="3"/>
      <c r="C21" s="1"/>
      <c r="D21" s="1"/>
      <c r="E21" s="1"/>
      <c r="F21" s="1"/>
      <c r="G21" s="15" t="s">
        <v>61</v>
      </c>
      <c r="H21" s="18">
        <f>SUM(H18:H20)</f>
        <v>532.53</v>
      </c>
      <c r="I21" s="1"/>
      <c r="J21" s="1"/>
    </row>
    <row r="22" spans="1:14" ht="13" thickTop="1" x14ac:dyDescent="0.25"/>
    <row r="23" spans="1:14" ht="13" x14ac:dyDescent="0.25">
      <c r="A23" s="1"/>
      <c r="B23" s="2" t="s">
        <v>93</v>
      </c>
      <c r="C23" s="2"/>
      <c r="D23" s="2"/>
      <c r="E23" s="2"/>
      <c r="F23" s="3"/>
      <c r="G23" s="3"/>
      <c r="H23" s="3"/>
      <c r="I23" s="3"/>
      <c r="J23" s="3"/>
    </row>
    <row r="24" spans="1:14" ht="13" x14ac:dyDescent="0.25">
      <c r="A24" s="1"/>
      <c r="B24" s="2" t="s">
        <v>52</v>
      </c>
      <c r="C24" s="2" t="s">
        <v>53</v>
      </c>
      <c r="D24" s="2"/>
      <c r="E24" s="2"/>
      <c r="F24" s="2" t="s">
        <v>54</v>
      </c>
      <c r="G24" s="5" t="s">
        <v>55</v>
      </c>
      <c r="H24" s="2" t="s">
        <v>56</v>
      </c>
      <c r="I24" s="1"/>
      <c r="J24" s="1"/>
    </row>
    <row r="25" spans="1:14" x14ac:dyDescent="0.25">
      <c r="A25" s="1">
        <v>1</v>
      </c>
      <c r="B25" s="3" t="s">
        <v>62</v>
      </c>
      <c r="C25" s="6">
        <f>specificatie!AA24</f>
        <v>657210503</v>
      </c>
      <c r="D25" s="6"/>
      <c r="E25" s="6"/>
      <c r="F25" s="7">
        <v>0.44500000000000001</v>
      </c>
      <c r="G25" s="8">
        <v>0.35</v>
      </c>
      <c r="H25" s="9">
        <f t="shared" ref="H25:H28" si="3">ROUND(C25*F25/1000*G25,2)</f>
        <v>102360.54</v>
      </c>
      <c r="I25" s="1"/>
      <c r="J25" s="1"/>
    </row>
    <row r="26" spans="1:14" x14ac:dyDescent="0.25">
      <c r="A26" s="1">
        <v>2</v>
      </c>
      <c r="B26" s="10" t="s">
        <v>58</v>
      </c>
      <c r="C26" s="6">
        <f>C25</f>
        <v>657210503</v>
      </c>
      <c r="D26" s="6"/>
      <c r="E26" s="6"/>
      <c r="F26" s="7">
        <v>0.57499999999999996</v>
      </c>
      <c r="G26" s="8">
        <v>0.25</v>
      </c>
      <c r="H26" s="9">
        <f t="shared" si="3"/>
        <v>94474.01</v>
      </c>
      <c r="I26" s="1"/>
      <c r="J26" s="1"/>
    </row>
    <row r="27" spans="1:14" x14ac:dyDescent="0.25">
      <c r="A27" s="1">
        <v>3</v>
      </c>
      <c r="B27" s="11" t="s">
        <v>57</v>
      </c>
      <c r="C27" s="6">
        <f>C26</f>
        <v>657210503</v>
      </c>
      <c r="D27" s="6"/>
      <c r="E27" s="6"/>
      <c r="F27" s="7">
        <v>0.48799999999999999</v>
      </c>
      <c r="G27" s="8">
        <v>0.2</v>
      </c>
      <c r="H27" s="9">
        <f t="shared" si="3"/>
        <v>64143.75</v>
      </c>
      <c r="I27" s="1"/>
      <c r="J27" s="1"/>
    </row>
    <row r="28" spans="1:14" x14ac:dyDescent="0.25">
      <c r="A28" s="1">
        <v>4</v>
      </c>
      <c r="B28" s="11" t="s">
        <v>63</v>
      </c>
      <c r="C28" s="6">
        <f>C27</f>
        <v>657210503</v>
      </c>
      <c r="D28" s="6"/>
      <c r="E28" s="6"/>
      <c r="F28" s="7">
        <v>0.48799999999999999</v>
      </c>
      <c r="G28" s="8">
        <v>0.2</v>
      </c>
      <c r="H28" s="12">
        <f t="shared" si="3"/>
        <v>64143.75</v>
      </c>
      <c r="I28" s="1"/>
      <c r="J28" s="1"/>
    </row>
    <row r="29" spans="1:14" x14ac:dyDescent="0.25">
      <c r="A29" s="1"/>
      <c r="B29" s="13"/>
      <c r="C29" s="9"/>
      <c r="D29" s="9"/>
      <c r="E29" s="9"/>
      <c r="F29" s="1"/>
      <c r="G29" s="14"/>
      <c r="H29" s="9">
        <f>SUM(H25:H28)</f>
        <v>325122.05</v>
      </c>
      <c r="I29" s="1"/>
      <c r="J29" s="1"/>
    </row>
    <row r="30" spans="1:14" x14ac:dyDescent="0.25">
      <c r="A30" s="3"/>
      <c r="B30" s="3"/>
      <c r="C30" s="1"/>
      <c r="D30" s="1"/>
      <c r="E30" s="1"/>
      <c r="F30" s="1"/>
      <c r="G30" s="15" t="s">
        <v>59</v>
      </c>
      <c r="H30" s="16">
        <v>7.5</v>
      </c>
      <c r="I30" s="1"/>
      <c r="J30" s="17">
        <f>ROUND(H29/C25*1000,5)</f>
        <v>0.49469999999999997</v>
      </c>
    </row>
    <row r="31" spans="1:14" x14ac:dyDescent="0.25">
      <c r="A31" s="3"/>
      <c r="B31" s="3"/>
      <c r="C31" s="1"/>
      <c r="D31" s="1"/>
      <c r="E31" s="1"/>
      <c r="F31" s="1"/>
      <c r="G31" s="15" t="s">
        <v>60</v>
      </c>
      <c r="H31" s="16">
        <f>ROUND((H29+H30)*21%,2)</f>
        <v>68277.210000000006</v>
      </c>
      <c r="I31" s="1"/>
      <c r="J31" s="1"/>
    </row>
    <row r="32" spans="1:14" ht="13" thickBot="1" x14ac:dyDescent="0.3">
      <c r="A32" s="3"/>
      <c r="B32" s="3"/>
      <c r="C32" s="1"/>
      <c r="D32" s="1"/>
      <c r="E32" s="1"/>
      <c r="F32" s="1"/>
      <c r="G32" s="15" t="s">
        <v>61</v>
      </c>
      <c r="H32" s="18">
        <f>SUM(H29:H31)</f>
        <v>393406.76</v>
      </c>
      <c r="I32" s="1"/>
      <c r="J32" s="1"/>
    </row>
    <row r="33" ht="13" thickTop="1" x14ac:dyDescent="0.25"/>
  </sheetData>
  <pageMargins left="0.70866141732283472" right="0.70866141732283472" top="1.7322834645669292" bottom="0.94488188976377963" header="0.31496062992125984" footer="0.70866141732283472"/>
  <pageSetup paperSize="9" orientation="landscape" r:id="rId1"/>
  <headerFooter>
    <oddFooter>&amp;L&amp;F &amp;A&amp;C&amp;P&amp;R&amp;D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94D407B1A7F64896C1C8714291C7BE" ma:contentTypeVersion="19" ma:contentTypeDescription="Een nieuw document maken." ma:contentTypeScope="" ma:versionID="f72eb6c98d2d8cc3b3f4e315333f145c">
  <xsd:schema xmlns:xsd="http://www.w3.org/2001/XMLSchema" xmlns:xs="http://www.w3.org/2001/XMLSchema" xmlns:p="http://schemas.microsoft.com/office/2006/metadata/properties" xmlns:ns2="f405ec44-f6c2-42f5-b416-aab70cb8bd10" xmlns:ns3="6c15940d-fd48-42ac-a7e2-15fdf56b2833" targetNamespace="http://schemas.microsoft.com/office/2006/metadata/properties" ma:root="true" ma:fieldsID="898538865022b448771688a9f2e02f7c" ns2:_="" ns3:_="">
    <xsd:import namespace="f405ec44-f6c2-42f5-b416-aab70cb8bd10"/>
    <xsd:import namespace="6c15940d-fd48-42ac-a7e2-15fdf56b28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hyper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5ec44-f6c2-42f5-b416-aab70cb8b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115ee84-c194-4add-8ddb-ad54b768e1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5940d-fd48-42ac-a7e2-15fdf56b28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db3a366-f0cb-43f9-bc7d-2f3851ebf0c8}" ma:internalName="TaxCatchAll" ma:showField="CatchAllData" ma:web="6c15940d-fd48-42ac-a7e2-15fdf56b28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15940d-fd48-42ac-a7e2-15fdf56b2833" xsi:nil="true"/>
    <hyperlink xmlns="f405ec44-f6c2-42f5-b416-aab70cb8bd10">
      <Url xsi:nil="true"/>
      <Description xsi:nil="true"/>
    </hyperlink>
    <lcf76f155ced4ddcb4097134ff3c332f xmlns="f405ec44-f6c2-42f5-b416-aab70cb8bd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F53A9B-7395-45CB-B898-301313D12272}"/>
</file>

<file path=customXml/itemProps2.xml><?xml version="1.0" encoding="utf-8"?>
<ds:datastoreItem xmlns:ds="http://schemas.openxmlformats.org/officeDocument/2006/customXml" ds:itemID="{DDE75D8B-3C29-4736-B37B-675AE84DE2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5970-0374-48A3-9AC4-0FBE237DDE1D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84760d72-3a35-49f4-8f02-a33a97f6529d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specificatie</vt:lpstr>
      <vt:lpstr>premieberekening</vt:lpstr>
      <vt:lpstr>premieberekening!Afdrukbereik</vt:lpstr>
      <vt:lpstr>specificatie!Afdrukbereik</vt:lpstr>
      <vt:lpstr>specificatie!Afdruktitels</vt:lpstr>
    </vt:vector>
  </TitlesOfParts>
  <Company>Aon Nederland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Sierveld</dc:creator>
  <cp:lastModifiedBy>Martin van Rikxoort</cp:lastModifiedBy>
  <cp:lastPrinted>2025-09-24T11:36:07Z</cp:lastPrinted>
  <dcterms:created xsi:type="dcterms:W3CDTF">2002-10-11T16:24:00Z</dcterms:created>
  <dcterms:modified xsi:type="dcterms:W3CDTF">2026-06-15T08:15:43Z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0x010100AD94D407B1A7F64896C1C8714291C7BE</vt:lpwstr>
  </property>
  <property fmtid="{D5CDD505-2E9C-101B-9397-08002B2CF9AE}" pid="3" name="TitusGUID">
    <vt:lpwstr>13ed9ff3-b28b-4a26-a352-3f82e33a0f37</vt:lpwstr>
  </property>
  <property fmtid="{D5CDD505-2E9C-101B-9397-08002B2CF9AE}" pid="4" name="AonClassification">
    <vt:lpwstr>ADC_class_200</vt:lpwstr>
  </property>
</Properties>
</file>